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-my.sharepoint.com/personal/b6r6_pge_com/Documents/Desktop/"/>
    </mc:Choice>
  </mc:AlternateContent>
  <xr:revisionPtr revIDLastSave="0" documentId="8_{4B7F4203-994C-418C-AFEE-B95B10BA0ADE}" xr6:coauthVersionLast="47" xr6:coauthVersionMax="47" xr10:uidLastSave="{00000000-0000-0000-0000-000000000000}"/>
  <bookViews>
    <workbookView xWindow="14295" yWindow="0" windowWidth="14610" windowHeight="17385" xr2:uid="{1F44DBF8-9C8D-47F3-9B2C-F38BABC1D56C}"/>
  </bookViews>
  <sheets>
    <sheet name="Summary" sheetId="2" r:id="rId1"/>
    <sheet name="2020" sheetId="3" r:id="rId2"/>
    <sheet name="2021" sheetId="4" r:id="rId3"/>
    <sheet name="2022" sheetId="5" r:id="rId4"/>
    <sheet name="2023" sheetId="6" r:id="rId5"/>
  </sheets>
  <definedNames>
    <definedName name="_xlnm.Print_Area" localSheetId="1">'2020'!$A$1:$L$87</definedName>
    <definedName name="_xlnm.Print_Area" localSheetId="2">'2021'!$A$1:$L$76</definedName>
    <definedName name="_xlnm.Print_Area" localSheetId="3">'2022'!$A$1:$L$63</definedName>
    <definedName name="_xlnm.Print_Area" localSheetId="4">'2023'!$A$1:$L$52</definedName>
    <definedName name="_xlnm.Print_Area" localSheetId="0">Summary!$A$1:$J$17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6" l="1"/>
  <c r="G8" i="6" s="1"/>
  <c r="H8" i="6" s="1"/>
  <c r="J7" i="6"/>
  <c r="A8" i="6"/>
  <c r="A9" i="6" s="1"/>
  <c r="D8" i="6"/>
  <c r="F8" i="6"/>
  <c r="D9" i="6"/>
  <c r="F9" i="6"/>
  <c r="D10" i="6"/>
  <c r="F10" i="6"/>
  <c r="D11" i="6"/>
  <c r="F11" i="6"/>
  <c r="D12" i="6"/>
  <c r="F12" i="6"/>
  <c r="D13" i="6"/>
  <c r="F13" i="6"/>
  <c r="D14" i="6"/>
  <c r="F14" i="6"/>
  <c r="D15" i="6"/>
  <c r="F15" i="6"/>
  <c r="D16" i="6"/>
  <c r="F16" i="6"/>
  <c r="D17" i="6"/>
  <c r="F17" i="6"/>
  <c r="D18" i="6"/>
  <c r="F18" i="6"/>
  <c r="D19" i="6"/>
  <c r="F19" i="6"/>
  <c r="D20" i="6"/>
  <c r="F20" i="6"/>
  <c r="D21" i="6"/>
  <c r="F21" i="6"/>
  <c r="D22" i="6"/>
  <c r="F22" i="6"/>
  <c r="D23" i="6"/>
  <c r="F23" i="6"/>
  <c r="D24" i="6"/>
  <c r="F24" i="6"/>
  <c r="D25" i="6"/>
  <c r="F25" i="6"/>
  <c r="D26" i="6"/>
  <c r="F26" i="6"/>
  <c r="D27" i="6"/>
  <c r="F27" i="6"/>
  <c r="D28" i="6"/>
  <c r="F28" i="6"/>
  <c r="D29" i="6"/>
  <c r="F29" i="6"/>
  <c r="D30" i="6"/>
  <c r="F30" i="6"/>
  <c r="D31" i="6"/>
  <c r="F31" i="6"/>
  <c r="D37" i="6"/>
  <c r="F37" i="6"/>
  <c r="D38" i="6"/>
  <c r="F38" i="6"/>
  <c r="D39" i="6"/>
  <c r="F39" i="6"/>
  <c r="D40" i="6"/>
  <c r="F40" i="6"/>
  <c r="D41" i="6"/>
  <c r="F41" i="6"/>
  <c r="D42" i="6"/>
  <c r="F42" i="6"/>
  <c r="D43" i="6"/>
  <c r="F43" i="6"/>
  <c r="D44" i="6"/>
  <c r="F44" i="6"/>
  <c r="D45" i="6"/>
  <c r="F45" i="6"/>
  <c r="D46" i="6"/>
  <c r="F46" i="6"/>
  <c r="D47" i="6"/>
  <c r="F47" i="6"/>
  <c r="D48" i="6"/>
  <c r="F48" i="6"/>
  <c r="I7" i="5"/>
  <c r="J7" i="5"/>
  <c r="A8" i="5"/>
  <c r="D8" i="5"/>
  <c r="F8" i="5"/>
  <c r="G8" i="5"/>
  <c r="H8" i="5" s="1"/>
  <c r="I8" i="5" s="1"/>
  <c r="G9" i="5" s="1"/>
  <c r="H9" i="5" s="1"/>
  <c r="J8" i="5"/>
  <c r="A9" i="5"/>
  <c r="A10" i="5" s="1"/>
  <c r="J10" i="5" s="1"/>
  <c r="D9" i="5"/>
  <c r="F9" i="5"/>
  <c r="D10" i="5"/>
  <c r="F10" i="5"/>
  <c r="A11" i="5"/>
  <c r="D11" i="5"/>
  <c r="F11" i="5"/>
  <c r="D12" i="5"/>
  <c r="F12" i="5"/>
  <c r="D13" i="5"/>
  <c r="F13" i="5"/>
  <c r="D14" i="5"/>
  <c r="F14" i="5"/>
  <c r="D15" i="5"/>
  <c r="F15" i="5"/>
  <c r="D16" i="5"/>
  <c r="F16" i="5"/>
  <c r="D17" i="5"/>
  <c r="F17" i="5"/>
  <c r="D18" i="5"/>
  <c r="F18" i="5"/>
  <c r="D19" i="5"/>
  <c r="F19" i="5"/>
  <c r="D20" i="5"/>
  <c r="F20" i="5"/>
  <c r="D21" i="5"/>
  <c r="F21" i="5"/>
  <c r="D22" i="5"/>
  <c r="F22" i="5"/>
  <c r="D23" i="5"/>
  <c r="F23" i="5"/>
  <c r="D24" i="5"/>
  <c r="F24" i="5"/>
  <c r="D25" i="5"/>
  <c r="F25" i="5"/>
  <c r="D26" i="5"/>
  <c r="F26" i="5"/>
  <c r="D27" i="5"/>
  <c r="F27" i="5"/>
  <c r="D28" i="5"/>
  <c r="F28" i="5"/>
  <c r="D29" i="5"/>
  <c r="F29" i="5"/>
  <c r="D30" i="5"/>
  <c r="F30" i="5"/>
  <c r="D31" i="5"/>
  <c r="F31" i="5"/>
  <c r="D32" i="5"/>
  <c r="F32" i="5"/>
  <c r="D33" i="5"/>
  <c r="F33" i="5"/>
  <c r="D34" i="5"/>
  <c r="F34" i="5"/>
  <c r="D35" i="5"/>
  <c r="F35" i="5"/>
  <c r="D36" i="5"/>
  <c r="F36" i="5"/>
  <c r="D37" i="5"/>
  <c r="F37" i="5"/>
  <c r="D38" i="5"/>
  <c r="F38" i="5"/>
  <c r="D39" i="5"/>
  <c r="F39" i="5"/>
  <c r="D40" i="5"/>
  <c r="F40" i="5"/>
  <c r="D41" i="5"/>
  <c r="F41" i="5"/>
  <c r="D42" i="5"/>
  <c r="F42" i="5"/>
  <c r="D43" i="5"/>
  <c r="F43" i="5"/>
  <c r="D49" i="5"/>
  <c r="F49" i="5"/>
  <c r="D50" i="5"/>
  <c r="F50" i="5"/>
  <c r="D51" i="5"/>
  <c r="F51" i="5"/>
  <c r="D52" i="5"/>
  <c r="F52" i="5"/>
  <c r="D53" i="5"/>
  <c r="F53" i="5"/>
  <c r="D54" i="5"/>
  <c r="F54" i="5"/>
  <c r="D55" i="5"/>
  <c r="F55" i="5"/>
  <c r="D56" i="5"/>
  <c r="F56" i="5"/>
  <c r="D57" i="5"/>
  <c r="F57" i="5"/>
  <c r="D58" i="5"/>
  <c r="F58" i="5"/>
  <c r="D59" i="5"/>
  <c r="F59" i="5"/>
  <c r="D60" i="5"/>
  <c r="F60" i="5"/>
  <c r="I7" i="4"/>
  <c r="G8" i="4" s="1"/>
  <c r="H8" i="4" s="1"/>
  <c r="I8" i="4" s="1"/>
  <c r="G9" i="4" s="1"/>
  <c r="H9" i="4" s="1"/>
  <c r="J7" i="4"/>
  <c r="A8" i="4"/>
  <c r="D8" i="4"/>
  <c r="F8" i="4"/>
  <c r="J8" i="4"/>
  <c r="A9" i="4"/>
  <c r="A10" i="4" s="1"/>
  <c r="D9" i="4"/>
  <c r="F9" i="4"/>
  <c r="D10" i="4"/>
  <c r="F10" i="4"/>
  <c r="D11" i="4"/>
  <c r="F11" i="4"/>
  <c r="D12" i="4"/>
  <c r="F12" i="4"/>
  <c r="D13" i="4"/>
  <c r="F13" i="4"/>
  <c r="D14" i="4"/>
  <c r="F14" i="4"/>
  <c r="D15" i="4"/>
  <c r="F15" i="4"/>
  <c r="D16" i="4"/>
  <c r="F16" i="4"/>
  <c r="D17" i="4"/>
  <c r="F17" i="4"/>
  <c r="D18" i="4"/>
  <c r="F18" i="4"/>
  <c r="D19" i="4"/>
  <c r="F19" i="4"/>
  <c r="D20" i="4"/>
  <c r="F20" i="4"/>
  <c r="D21" i="4"/>
  <c r="F21" i="4"/>
  <c r="D22" i="4"/>
  <c r="F22" i="4"/>
  <c r="D23" i="4"/>
  <c r="F23" i="4"/>
  <c r="D24" i="4"/>
  <c r="F24" i="4"/>
  <c r="D25" i="4"/>
  <c r="F25" i="4"/>
  <c r="D26" i="4"/>
  <c r="F26" i="4"/>
  <c r="D27" i="4"/>
  <c r="F27" i="4"/>
  <c r="D28" i="4"/>
  <c r="F28" i="4"/>
  <c r="D29" i="4"/>
  <c r="F29" i="4"/>
  <c r="D30" i="4"/>
  <c r="F30" i="4"/>
  <c r="D31" i="4"/>
  <c r="F31" i="4"/>
  <c r="D32" i="4"/>
  <c r="F32" i="4"/>
  <c r="D33" i="4"/>
  <c r="F33" i="4"/>
  <c r="D34" i="4"/>
  <c r="F34" i="4"/>
  <c r="D35" i="4"/>
  <c r="F35" i="4"/>
  <c r="D36" i="4"/>
  <c r="F36" i="4"/>
  <c r="D37" i="4"/>
  <c r="F37" i="4"/>
  <c r="D38" i="4"/>
  <c r="F38" i="4"/>
  <c r="D39" i="4"/>
  <c r="F39" i="4"/>
  <c r="D40" i="4"/>
  <c r="F40" i="4"/>
  <c r="D41" i="4"/>
  <c r="F41" i="4"/>
  <c r="D42" i="4"/>
  <c r="F42" i="4"/>
  <c r="D43" i="4"/>
  <c r="F43" i="4"/>
  <c r="D44" i="4"/>
  <c r="F44" i="4"/>
  <c r="D45" i="4"/>
  <c r="F45" i="4"/>
  <c r="D46" i="4"/>
  <c r="F46" i="4"/>
  <c r="D47" i="4"/>
  <c r="F47" i="4"/>
  <c r="D48" i="4"/>
  <c r="F48" i="4"/>
  <c r="D49" i="4"/>
  <c r="F49" i="4"/>
  <c r="D50" i="4"/>
  <c r="F50" i="4"/>
  <c r="D51" i="4"/>
  <c r="F51" i="4"/>
  <c r="D52" i="4"/>
  <c r="F52" i="4"/>
  <c r="D53" i="4"/>
  <c r="F53" i="4"/>
  <c r="D54" i="4"/>
  <c r="F54" i="4"/>
  <c r="D55" i="4"/>
  <c r="F55" i="4"/>
  <c r="D61" i="4"/>
  <c r="F61" i="4"/>
  <c r="D62" i="4"/>
  <c r="F62" i="4"/>
  <c r="D63" i="4"/>
  <c r="F63" i="4"/>
  <c r="D64" i="4"/>
  <c r="F64" i="4"/>
  <c r="D65" i="4"/>
  <c r="F65" i="4"/>
  <c r="D66" i="4"/>
  <c r="F66" i="4"/>
  <c r="D67" i="4"/>
  <c r="F67" i="4"/>
  <c r="D68" i="4"/>
  <c r="F68" i="4"/>
  <c r="D69" i="4"/>
  <c r="F69" i="4"/>
  <c r="D70" i="4"/>
  <c r="F70" i="4"/>
  <c r="D71" i="4"/>
  <c r="F71" i="4"/>
  <c r="D72" i="4"/>
  <c r="F72" i="4"/>
  <c r="I7" i="3"/>
  <c r="G8" i="3" s="1"/>
  <c r="H8" i="3" s="1"/>
  <c r="I8" i="3" s="1"/>
  <c r="G9" i="3" s="1"/>
  <c r="H9" i="3" s="1"/>
  <c r="J7" i="3"/>
  <c r="A8" i="3"/>
  <c r="D8" i="3"/>
  <c r="F8" i="3"/>
  <c r="J8" i="3"/>
  <c r="A9" i="3"/>
  <c r="J9" i="3" s="1"/>
  <c r="D9" i="3"/>
  <c r="F9" i="3"/>
  <c r="D10" i="3"/>
  <c r="F10" i="3"/>
  <c r="D11" i="3"/>
  <c r="F11" i="3"/>
  <c r="D12" i="3"/>
  <c r="F12" i="3"/>
  <c r="D13" i="3"/>
  <c r="F13" i="3"/>
  <c r="D14" i="3"/>
  <c r="F14" i="3"/>
  <c r="D15" i="3"/>
  <c r="F15" i="3"/>
  <c r="D16" i="3"/>
  <c r="F16" i="3"/>
  <c r="D17" i="3"/>
  <c r="F17" i="3"/>
  <c r="D18" i="3"/>
  <c r="F18" i="3"/>
  <c r="D19" i="3"/>
  <c r="F19" i="3"/>
  <c r="D20" i="3"/>
  <c r="F20" i="3"/>
  <c r="D21" i="3"/>
  <c r="F21" i="3"/>
  <c r="D22" i="3"/>
  <c r="F22" i="3"/>
  <c r="D23" i="3"/>
  <c r="F23" i="3"/>
  <c r="D24" i="3"/>
  <c r="F24" i="3"/>
  <c r="D25" i="3"/>
  <c r="F25" i="3"/>
  <c r="D26" i="3"/>
  <c r="F26" i="3"/>
  <c r="D27" i="3"/>
  <c r="F27" i="3"/>
  <c r="D28" i="3"/>
  <c r="F28" i="3"/>
  <c r="D29" i="3"/>
  <c r="F29" i="3"/>
  <c r="D30" i="3"/>
  <c r="F30" i="3"/>
  <c r="D31" i="3"/>
  <c r="F31" i="3"/>
  <c r="D32" i="3"/>
  <c r="F32" i="3"/>
  <c r="D33" i="3"/>
  <c r="F33" i="3"/>
  <c r="D34" i="3"/>
  <c r="F34" i="3"/>
  <c r="D35" i="3"/>
  <c r="F35" i="3"/>
  <c r="D36" i="3"/>
  <c r="F36" i="3"/>
  <c r="D37" i="3"/>
  <c r="F37" i="3"/>
  <c r="D38" i="3"/>
  <c r="F38" i="3"/>
  <c r="D39" i="3"/>
  <c r="F39" i="3"/>
  <c r="D40" i="3"/>
  <c r="F40" i="3"/>
  <c r="D41" i="3"/>
  <c r="F41" i="3"/>
  <c r="D42" i="3"/>
  <c r="F42" i="3"/>
  <c r="D43" i="3"/>
  <c r="F43" i="3"/>
  <c r="D44" i="3"/>
  <c r="F44" i="3"/>
  <c r="D45" i="3"/>
  <c r="F45" i="3"/>
  <c r="D46" i="3"/>
  <c r="F46" i="3"/>
  <c r="D47" i="3"/>
  <c r="F47" i="3"/>
  <c r="D48" i="3"/>
  <c r="F48" i="3"/>
  <c r="D49" i="3"/>
  <c r="F49" i="3"/>
  <c r="D50" i="3"/>
  <c r="F50" i="3"/>
  <c r="D51" i="3"/>
  <c r="F51" i="3"/>
  <c r="D52" i="3"/>
  <c r="F52" i="3"/>
  <c r="D53" i="3"/>
  <c r="F53" i="3"/>
  <c r="D54" i="3"/>
  <c r="F54" i="3"/>
  <c r="D55" i="3"/>
  <c r="F55" i="3"/>
  <c r="D56" i="3"/>
  <c r="F56" i="3"/>
  <c r="D57" i="3"/>
  <c r="F57" i="3"/>
  <c r="D58" i="3"/>
  <c r="F58" i="3"/>
  <c r="D59" i="3"/>
  <c r="F59" i="3"/>
  <c r="D60" i="3"/>
  <c r="F60" i="3"/>
  <c r="D61" i="3"/>
  <c r="F61" i="3"/>
  <c r="D62" i="3"/>
  <c r="F62" i="3"/>
  <c r="D63" i="3"/>
  <c r="F63" i="3"/>
  <c r="D64" i="3"/>
  <c r="F64" i="3"/>
  <c r="D65" i="3"/>
  <c r="F65" i="3"/>
  <c r="D66" i="3"/>
  <c r="F66" i="3"/>
  <c r="D67" i="3"/>
  <c r="F67" i="3"/>
  <c r="D73" i="3"/>
  <c r="F73" i="3"/>
  <c r="D74" i="3"/>
  <c r="F74" i="3"/>
  <c r="D75" i="3"/>
  <c r="F75" i="3"/>
  <c r="D76" i="3"/>
  <c r="F76" i="3"/>
  <c r="D77" i="3"/>
  <c r="F77" i="3"/>
  <c r="D78" i="3"/>
  <c r="F78" i="3"/>
  <c r="D79" i="3"/>
  <c r="F79" i="3"/>
  <c r="D80" i="3"/>
  <c r="F80" i="3"/>
  <c r="D81" i="3"/>
  <c r="F81" i="3"/>
  <c r="D82" i="3"/>
  <c r="F82" i="3"/>
  <c r="D83" i="3"/>
  <c r="F83" i="3"/>
  <c r="D84" i="3"/>
  <c r="F84" i="3"/>
  <c r="D5" i="2"/>
  <c r="E5" i="2"/>
  <c r="B6" i="2"/>
  <c r="D6" i="2"/>
  <c r="E6" i="2"/>
  <c r="B7" i="2"/>
  <c r="E7" i="2" s="1"/>
  <c r="D7" i="2"/>
  <c r="D8" i="2"/>
  <c r="I8" i="6" l="1"/>
  <c r="G9" i="6" s="1"/>
  <c r="H9" i="6" s="1"/>
  <c r="I9" i="6" s="1"/>
  <c r="G10" i="6" s="1"/>
  <c r="H10" i="6" s="1"/>
  <c r="I10" i="6" s="1"/>
  <c r="G11" i="6" s="1"/>
  <c r="H11" i="6" s="1"/>
  <c r="I11" i="6" s="1"/>
  <c r="G12" i="6" s="1"/>
  <c r="H12" i="6" s="1"/>
  <c r="I12" i="6" s="1"/>
  <c r="G13" i="6" s="1"/>
  <c r="H13" i="6" s="1"/>
  <c r="I13" i="6" s="1"/>
  <c r="G14" i="6" s="1"/>
  <c r="H14" i="6" s="1"/>
  <c r="I14" i="6" s="1"/>
  <c r="G15" i="6" s="1"/>
  <c r="H15" i="6" s="1"/>
  <c r="I15" i="6" s="1"/>
  <c r="G16" i="6" s="1"/>
  <c r="H16" i="6" s="1"/>
  <c r="I16" i="6" s="1"/>
  <c r="G17" i="6" s="1"/>
  <c r="H17" i="6" s="1"/>
  <c r="I17" i="6" s="1"/>
  <c r="G18" i="6" s="1"/>
  <c r="H18" i="6" s="1"/>
  <c r="I18" i="6" s="1"/>
  <c r="G19" i="6" s="1"/>
  <c r="H19" i="6" s="1"/>
  <c r="A10" i="6"/>
  <c r="J9" i="6"/>
  <c r="D9" i="2"/>
  <c r="J8" i="6"/>
  <c r="I9" i="5"/>
  <c r="G10" i="5" s="1"/>
  <c r="H10" i="5" s="1"/>
  <c r="I10" i="5" s="1"/>
  <c r="G11" i="5" s="1"/>
  <c r="H11" i="5" s="1"/>
  <c r="I11" i="5" s="1"/>
  <c r="G12" i="5" s="1"/>
  <c r="H12" i="5" s="1"/>
  <c r="I12" i="5" s="1"/>
  <c r="G13" i="5" s="1"/>
  <c r="H13" i="5" s="1"/>
  <c r="I13" i="5" s="1"/>
  <c r="G14" i="5" s="1"/>
  <c r="H14" i="5" s="1"/>
  <c r="I14" i="5" s="1"/>
  <c r="G15" i="5" s="1"/>
  <c r="H15" i="5" s="1"/>
  <c r="I15" i="5" s="1"/>
  <c r="G16" i="5" s="1"/>
  <c r="H16" i="5" s="1"/>
  <c r="I16" i="5" s="1"/>
  <c r="G17" i="5" s="1"/>
  <c r="H17" i="5" s="1"/>
  <c r="I17" i="5" s="1"/>
  <c r="G18" i="5" s="1"/>
  <c r="H18" i="5" s="1"/>
  <c r="I18" i="5" s="1"/>
  <c r="G19" i="5" s="1"/>
  <c r="H19" i="5" s="1"/>
  <c r="I19" i="5" s="1"/>
  <c r="G20" i="5" s="1"/>
  <c r="H20" i="5" s="1"/>
  <c r="I20" i="5" s="1"/>
  <c r="G21" i="5" s="1"/>
  <c r="H21" i="5" s="1"/>
  <c r="I21" i="5" s="1"/>
  <c r="G22" i="5" s="1"/>
  <c r="H22" i="5" s="1"/>
  <c r="I22" i="5" s="1"/>
  <c r="G23" i="5" s="1"/>
  <c r="H23" i="5" s="1"/>
  <c r="I23" i="5" s="1"/>
  <c r="G24" i="5" s="1"/>
  <c r="H24" i="5" s="1"/>
  <c r="I24" i="5" s="1"/>
  <c r="G25" i="5" s="1"/>
  <c r="H25" i="5" s="1"/>
  <c r="I25" i="5" s="1"/>
  <c r="G26" i="5" s="1"/>
  <c r="H26" i="5" s="1"/>
  <c r="I26" i="5" s="1"/>
  <c r="G27" i="5" s="1"/>
  <c r="H27" i="5" s="1"/>
  <c r="I27" i="5" s="1"/>
  <c r="G28" i="5" s="1"/>
  <c r="H28" i="5" s="1"/>
  <c r="I28" i="5" s="1"/>
  <c r="G29" i="5" s="1"/>
  <c r="H29" i="5" s="1"/>
  <c r="I29" i="5" s="1"/>
  <c r="G30" i="5" s="1"/>
  <c r="H30" i="5" s="1"/>
  <c r="I30" i="5" s="1"/>
  <c r="G31" i="5" s="1"/>
  <c r="H31" i="5" s="1"/>
  <c r="I31" i="5" s="1"/>
  <c r="G32" i="5" s="1"/>
  <c r="H32" i="5" s="1"/>
  <c r="I32" i="5" s="1"/>
  <c r="G33" i="5" s="1"/>
  <c r="H33" i="5" s="1"/>
  <c r="I33" i="5" s="1"/>
  <c r="G34" i="5" s="1"/>
  <c r="H34" i="5" s="1"/>
  <c r="I34" i="5" s="1"/>
  <c r="G35" i="5" s="1"/>
  <c r="H35" i="5" s="1"/>
  <c r="I35" i="5" s="1"/>
  <c r="G36" i="5" s="1"/>
  <c r="H36" i="5" s="1"/>
  <c r="I36" i="5" s="1"/>
  <c r="G37" i="5" s="1"/>
  <c r="H37" i="5" s="1"/>
  <c r="I37" i="5" s="1"/>
  <c r="G38" i="5" s="1"/>
  <c r="H38" i="5" s="1"/>
  <c r="I38" i="5" s="1"/>
  <c r="G39" i="5" s="1"/>
  <c r="H39" i="5" s="1"/>
  <c r="I39" i="5" s="1"/>
  <c r="G40" i="5" s="1"/>
  <c r="H40" i="5" s="1"/>
  <c r="I40" i="5" s="1"/>
  <c r="G41" i="5" s="1"/>
  <c r="H41" i="5" s="1"/>
  <c r="I41" i="5" s="1"/>
  <c r="G42" i="5" s="1"/>
  <c r="H42" i="5" s="1"/>
  <c r="I42" i="5" s="1"/>
  <c r="G43" i="5" s="1"/>
  <c r="H43" i="5" s="1"/>
  <c r="I43" i="5" s="1"/>
  <c r="C49" i="5" s="1"/>
  <c r="J11" i="5"/>
  <c r="A12" i="5"/>
  <c r="J9" i="5"/>
  <c r="I9" i="4"/>
  <c r="G10" i="4" s="1"/>
  <c r="H10" i="4" s="1"/>
  <c r="I10" i="4" s="1"/>
  <c r="G11" i="4" s="1"/>
  <c r="H11" i="4" s="1"/>
  <c r="I11" i="4" s="1"/>
  <c r="G12" i="4" s="1"/>
  <c r="H12" i="4" s="1"/>
  <c r="I12" i="4" s="1"/>
  <c r="G13" i="4" s="1"/>
  <c r="H13" i="4" s="1"/>
  <c r="I13" i="4" s="1"/>
  <c r="G14" i="4" s="1"/>
  <c r="H14" i="4" s="1"/>
  <c r="I14" i="4" s="1"/>
  <c r="G15" i="4" s="1"/>
  <c r="H15" i="4" s="1"/>
  <c r="I15" i="4" s="1"/>
  <c r="G16" i="4" s="1"/>
  <c r="H16" i="4" s="1"/>
  <c r="I16" i="4" s="1"/>
  <c r="G17" i="4" s="1"/>
  <c r="H17" i="4" s="1"/>
  <c r="I17" i="4" s="1"/>
  <c r="G18" i="4" s="1"/>
  <c r="H18" i="4" s="1"/>
  <c r="I18" i="4" s="1"/>
  <c r="G19" i="4" s="1"/>
  <c r="H19" i="4" s="1"/>
  <c r="I19" i="4" s="1"/>
  <c r="G20" i="4" s="1"/>
  <c r="H20" i="4" s="1"/>
  <c r="I20" i="4" s="1"/>
  <c r="G21" i="4" s="1"/>
  <c r="H21" i="4" s="1"/>
  <c r="I21" i="4" s="1"/>
  <c r="G22" i="4" s="1"/>
  <c r="H22" i="4" s="1"/>
  <c r="I22" i="4" s="1"/>
  <c r="G23" i="4" s="1"/>
  <c r="H23" i="4" s="1"/>
  <c r="I23" i="4" s="1"/>
  <c r="G24" i="4" s="1"/>
  <c r="H24" i="4" s="1"/>
  <c r="I24" i="4" s="1"/>
  <c r="G25" i="4" s="1"/>
  <c r="H25" i="4" s="1"/>
  <c r="I25" i="4" s="1"/>
  <c r="G26" i="4" s="1"/>
  <c r="H26" i="4" s="1"/>
  <c r="I26" i="4" s="1"/>
  <c r="G27" i="4" s="1"/>
  <c r="H27" i="4" s="1"/>
  <c r="I27" i="4" s="1"/>
  <c r="G28" i="4" s="1"/>
  <c r="H28" i="4" s="1"/>
  <c r="I28" i="4" s="1"/>
  <c r="G29" i="4" s="1"/>
  <c r="H29" i="4" s="1"/>
  <c r="I29" i="4" s="1"/>
  <c r="G30" i="4" s="1"/>
  <c r="H30" i="4" s="1"/>
  <c r="I30" i="4" s="1"/>
  <c r="G31" i="4" s="1"/>
  <c r="H31" i="4" s="1"/>
  <c r="I31" i="4" s="1"/>
  <c r="G32" i="4" s="1"/>
  <c r="H32" i="4" s="1"/>
  <c r="I32" i="4" s="1"/>
  <c r="G33" i="4" s="1"/>
  <c r="H33" i="4" s="1"/>
  <c r="I33" i="4" s="1"/>
  <c r="G34" i="4" s="1"/>
  <c r="H34" i="4" s="1"/>
  <c r="I34" i="4" s="1"/>
  <c r="G35" i="4" s="1"/>
  <c r="H35" i="4" s="1"/>
  <c r="I35" i="4" s="1"/>
  <c r="G36" i="4" s="1"/>
  <c r="H36" i="4" s="1"/>
  <c r="I36" i="4" s="1"/>
  <c r="G37" i="4" s="1"/>
  <c r="H37" i="4" s="1"/>
  <c r="I37" i="4" s="1"/>
  <c r="G38" i="4" s="1"/>
  <c r="H38" i="4" s="1"/>
  <c r="I38" i="4" s="1"/>
  <c r="G39" i="4" s="1"/>
  <c r="H39" i="4" s="1"/>
  <c r="I39" i="4" s="1"/>
  <c r="G40" i="4" s="1"/>
  <c r="H40" i="4" s="1"/>
  <c r="I40" i="4" s="1"/>
  <c r="G41" i="4" s="1"/>
  <c r="H41" i="4" s="1"/>
  <c r="I41" i="4" s="1"/>
  <c r="G42" i="4" s="1"/>
  <c r="H42" i="4" s="1"/>
  <c r="I42" i="4" s="1"/>
  <c r="G43" i="4" s="1"/>
  <c r="H43" i="4" s="1"/>
  <c r="I43" i="4" s="1"/>
  <c r="G44" i="4" s="1"/>
  <c r="H44" i="4" s="1"/>
  <c r="I44" i="4" s="1"/>
  <c r="G45" i="4" s="1"/>
  <c r="H45" i="4" s="1"/>
  <c r="I45" i="4" s="1"/>
  <c r="G46" i="4" s="1"/>
  <c r="H46" i="4" s="1"/>
  <c r="I46" i="4" s="1"/>
  <c r="G47" i="4" s="1"/>
  <c r="H47" i="4" s="1"/>
  <c r="I47" i="4" s="1"/>
  <c r="G48" i="4" s="1"/>
  <c r="H48" i="4" s="1"/>
  <c r="I48" i="4" s="1"/>
  <c r="G49" i="4" s="1"/>
  <c r="H49" i="4" s="1"/>
  <c r="I49" i="4" s="1"/>
  <c r="G50" i="4" s="1"/>
  <c r="H50" i="4" s="1"/>
  <c r="I50" i="4" s="1"/>
  <c r="G51" i="4" s="1"/>
  <c r="H51" i="4" s="1"/>
  <c r="I51" i="4" s="1"/>
  <c r="G52" i="4" s="1"/>
  <c r="H52" i="4" s="1"/>
  <c r="I52" i="4" s="1"/>
  <c r="G53" i="4" s="1"/>
  <c r="H53" i="4" s="1"/>
  <c r="I53" i="4" s="1"/>
  <c r="G54" i="4" s="1"/>
  <c r="H54" i="4" s="1"/>
  <c r="I54" i="4" s="1"/>
  <c r="G55" i="4" s="1"/>
  <c r="H55" i="4" s="1"/>
  <c r="I55" i="4" s="1"/>
  <c r="C61" i="4" s="1"/>
  <c r="J10" i="4"/>
  <c r="A11" i="4"/>
  <c r="J9" i="4"/>
  <c r="I9" i="3"/>
  <c r="G10" i="3" s="1"/>
  <c r="H10" i="3" s="1"/>
  <c r="I10" i="3" s="1"/>
  <c r="G11" i="3" s="1"/>
  <c r="H11" i="3" s="1"/>
  <c r="I11" i="3" s="1"/>
  <c r="G12" i="3" s="1"/>
  <c r="H12" i="3" s="1"/>
  <c r="I12" i="3" s="1"/>
  <c r="G13" i="3" s="1"/>
  <c r="H13" i="3" s="1"/>
  <c r="I13" i="3" s="1"/>
  <c r="G14" i="3" s="1"/>
  <c r="H14" i="3" s="1"/>
  <c r="I14" i="3" s="1"/>
  <c r="G15" i="3" s="1"/>
  <c r="H15" i="3" s="1"/>
  <c r="I15" i="3" s="1"/>
  <c r="G16" i="3" s="1"/>
  <c r="H16" i="3" s="1"/>
  <c r="I16" i="3" s="1"/>
  <c r="G17" i="3" s="1"/>
  <c r="H17" i="3" s="1"/>
  <c r="I17" i="3" s="1"/>
  <c r="G18" i="3" s="1"/>
  <c r="H18" i="3" s="1"/>
  <c r="I18" i="3" s="1"/>
  <c r="G19" i="3" s="1"/>
  <c r="H19" i="3" s="1"/>
  <c r="I19" i="3" s="1"/>
  <c r="G20" i="3" s="1"/>
  <c r="H20" i="3" s="1"/>
  <c r="I20" i="3" s="1"/>
  <c r="G21" i="3" s="1"/>
  <c r="H21" i="3" s="1"/>
  <c r="I21" i="3" s="1"/>
  <c r="G22" i="3" s="1"/>
  <c r="H22" i="3" s="1"/>
  <c r="I22" i="3" s="1"/>
  <c r="G23" i="3" s="1"/>
  <c r="H23" i="3" s="1"/>
  <c r="I23" i="3" s="1"/>
  <c r="G24" i="3" s="1"/>
  <c r="H24" i="3" s="1"/>
  <c r="I24" i="3" s="1"/>
  <c r="G25" i="3" s="1"/>
  <c r="H25" i="3" s="1"/>
  <c r="I25" i="3" s="1"/>
  <c r="G26" i="3" s="1"/>
  <c r="H26" i="3" s="1"/>
  <c r="I26" i="3" s="1"/>
  <c r="G27" i="3" s="1"/>
  <c r="H27" i="3" s="1"/>
  <c r="I27" i="3" s="1"/>
  <c r="G28" i="3" s="1"/>
  <c r="H28" i="3" s="1"/>
  <c r="I28" i="3" s="1"/>
  <c r="G29" i="3" s="1"/>
  <c r="H29" i="3" s="1"/>
  <c r="I29" i="3" s="1"/>
  <c r="G30" i="3" s="1"/>
  <c r="H30" i="3" s="1"/>
  <c r="I30" i="3" s="1"/>
  <c r="G31" i="3" s="1"/>
  <c r="H31" i="3" s="1"/>
  <c r="I31" i="3" s="1"/>
  <c r="G32" i="3" s="1"/>
  <c r="H32" i="3" s="1"/>
  <c r="I32" i="3" s="1"/>
  <c r="G33" i="3" s="1"/>
  <c r="H33" i="3" s="1"/>
  <c r="I33" i="3" s="1"/>
  <c r="G34" i="3" s="1"/>
  <c r="H34" i="3" s="1"/>
  <c r="I34" i="3" s="1"/>
  <c r="G35" i="3" s="1"/>
  <c r="H35" i="3" s="1"/>
  <c r="I35" i="3" s="1"/>
  <c r="G36" i="3" s="1"/>
  <c r="H36" i="3" s="1"/>
  <c r="I36" i="3" s="1"/>
  <c r="G37" i="3" s="1"/>
  <c r="H37" i="3" s="1"/>
  <c r="I37" i="3" s="1"/>
  <c r="G38" i="3" s="1"/>
  <c r="H38" i="3" s="1"/>
  <c r="I38" i="3" s="1"/>
  <c r="G39" i="3" s="1"/>
  <c r="H39" i="3" s="1"/>
  <c r="I39" i="3" s="1"/>
  <c r="G40" i="3" s="1"/>
  <c r="H40" i="3" s="1"/>
  <c r="I40" i="3" s="1"/>
  <c r="G41" i="3" s="1"/>
  <c r="H41" i="3" s="1"/>
  <c r="I41" i="3" s="1"/>
  <c r="G42" i="3" s="1"/>
  <c r="H42" i="3" s="1"/>
  <c r="I42" i="3" s="1"/>
  <c r="G43" i="3" s="1"/>
  <c r="H43" i="3" s="1"/>
  <c r="I43" i="3" s="1"/>
  <c r="G44" i="3" s="1"/>
  <c r="H44" i="3" s="1"/>
  <c r="I44" i="3" s="1"/>
  <c r="G45" i="3" s="1"/>
  <c r="H45" i="3" s="1"/>
  <c r="I45" i="3" s="1"/>
  <c r="G46" i="3" s="1"/>
  <c r="H46" i="3" s="1"/>
  <c r="I46" i="3" s="1"/>
  <c r="G47" i="3" s="1"/>
  <c r="H47" i="3" s="1"/>
  <c r="I47" i="3" s="1"/>
  <c r="G48" i="3" s="1"/>
  <c r="H48" i="3" s="1"/>
  <c r="I48" i="3" s="1"/>
  <c r="G49" i="3" s="1"/>
  <c r="H49" i="3" s="1"/>
  <c r="I49" i="3" s="1"/>
  <c r="G50" i="3" s="1"/>
  <c r="H50" i="3" s="1"/>
  <c r="I50" i="3" s="1"/>
  <c r="G51" i="3" s="1"/>
  <c r="H51" i="3" s="1"/>
  <c r="I51" i="3" s="1"/>
  <c r="G52" i="3" s="1"/>
  <c r="H52" i="3" s="1"/>
  <c r="I52" i="3" s="1"/>
  <c r="G53" i="3" s="1"/>
  <c r="H53" i="3" s="1"/>
  <c r="I53" i="3" s="1"/>
  <c r="G54" i="3" s="1"/>
  <c r="H54" i="3" s="1"/>
  <c r="I54" i="3" s="1"/>
  <c r="G55" i="3" s="1"/>
  <c r="H55" i="3" s="1"/>
  <c r="I55" i="3" s="1"/>
  <c r="G56" i="3" s="1"/>
  <c r="H56" i="3" s="1"/>
  <c r="I56" i="3" s="1"/>
  <c r="G57" i="3" s="1"/>
  <c r="H57" i="3" s="1"/>
  <c r="I57" i="3" s="1"/>
  <c r="G58" i="3" s="1"/>
  <c r="H58" i="3" s="1"/>
  <c r="I58" i="3" s="1"/>
  <c r="G59" i="3" s="1"/>
  <c r="H59" i="3" s="1"/>
  <c r="I59" i="3" s="1"/>
  <c r="G60" i="3" s="1"/>
  <c r="H60" i="3" s="1"/>
  <c r="I60" i="3" s="1"/>
  <c r="G61" i="3" s="1"/>
  <c r="H61" i="3" s="1"/>
  <c r="I61" i="3" s="1"/>
  <c r="G62" i="3" s="1"/>
  <c r="H62" i="3" s="1"/>
  <c r="I62" i="3" s="1"/>
  <c r="G63" i="3" s="1"/>
  <c r="H63" i="3" s="1"/>
  <c r="I63" i="3" s="1"/>
  <c r="G64" i="3" s="1"/>
  <c r="H64" i="3" s="1"/>
  <c r="I64" i="3" s="1"/>
  <c r="G65" i="3" s="1"/>
  <c r="H65" i="3" s="1"/>
  <c r="I65" i="3" s="1"/>
  <c r="G66" i="3" s="1"/>
  <c r="H66" i="3" s="1"/>
  <c r="I66" i="3" s="1"/>
  <c r="G67" i="3" s="1"/>
  <c r="H67" i="3" s="1"/>
  <c r="I67" i="3" s="1"/>
  <c r="C73" i="3" s="1"/>
  <c r="A10" i="3"/>
  <c r="B8" i="2"/>
  <c r="I19" i="6" l="1"/>
  <c r="G20" i="6" s="1"/>
  <c r="H20" i="6" s="1"/>
  <c r="I20" i="6" s="1"/>
  <c r="G21" i="6" s="1"/>
  <c r="H21" i="6" s="1"/>
  <c r="I21" i="6" s="1"/>
  <c r="G22" i="6" s="1"/>
  <c r="H22" i="6" s="1"/>
  <c r="I22" i="6" s="1"/>
  <c r="G23" i="6" s="1"/>
  <c r="H23" i="6" s="1"/>
  <c r="I23" i="6" s="1"/>
  <c r="G24" i="6" s="1"/>
  <c r="H24" i="6" s="1"/>
  <c r="I24" i="6" s="1"/>
  <c r="G25" i="6" s="1"/>
  <c r="H25" i="6" s="1"/>
  <c r="I25" i="6" s="1"/>
  <c r="G26" i="6" s="1"/>
  <c r="H26" i="6" s="1"/>
  <c r="I26" i="6" s="1"/>
  <c r="G27" i="6" s="1"/>
  <c r="H27" i="6" s="1"/>
  <c r="I27" i="6" s="1"/>
  <c r="G28" i="6" s="1"/>
  <c r="H28" i="6" s="1"/>
  <c r="I28" i="6" s="1"/>
  <c r="G29" i="6" s="1"/>
  <c r="H29" i="6" s="1"/>
  <c r="I29" i="6" s="1"/>
  <c r="G30" i="6" s="1"/>
  <c r="H30" i="6" s="1"/>
  <c r="I30" i="6" s="1"/>
  <c r="G31" i="6" s="1"/>
  <c r="H31" i="6" s="1"/>
  <c r="I31" i="6" s="1"/>
  <c r="C37" i="6" s="1"/>
  <c r="J10" i="6"/>
  <c r="A11" i="6"/>
  <c r="E49" i="5"/>
  <c r="J12" i="5"/>
  <c r="A13" i="5"/>
  <c r="E61" i="4"/>
  <c r="J11" i="4"/>
  <c r="A12" i="4"/>
  <c r="E73" i="3"/>
  <c r="G73" i="3"/>
  <c r="A11" i="3"/>
  <c r="J10" i="3"/>
  <c r="E8" i="2"/>
  <c r="B9" i="2"/>
  <c r="E9" i="2" s="1"/>
  <c r="E37" i="6" l="1"/>
  <c r="G37" i="6"/>
  <c r="J11" i="6"/>
  <c r="A12" i="6"/>
  <c r="H49" i="5"/>
  <c r="C50" i="5" s="1"/>
  <c r="J13" i="5"/>
  <c r="A14" i="5"/>
  <c r="G49" i="5"/>
  <c r="H61" i="4"/>
  <c r="C62" i="4" s="1"/>
  <c r="J12" i="4"/>
  <c r="A13" i="4"/>
  <c r="G61" i="4"/>
  <c r="J11" i="3"/>
  <c r="A12" i="3"/>
  <c r="H73" i="3"/>
  <c r="C74" i="3" s="1"/>
  <c r="J12" i="6" l="1"/>
  <c r="A13" i="6"/>
  <c r="H37" i="6"/>
  <c r="C38" i="6" s="1"/>
  <c r="E50" i="5"/>
  <c r="G50" i="5"/>
  <c r="J14" i="5"/>
  <c r="A15" i="5"/>
  <c r="E62" i="4"/>
  <c r="A14" i="4"/>
  <c r="J13" i="4"/>
  <c r="E74" i="3"/>
  <c r="G74" i="3" s="1"/>
  <c r="A13" i="3"/>
  <c r="J12" i="3"/>
  <c r="E38" i="6" l="1"/>
  <c r="J13" i="6"/>
  <c r="A14" i="6"/>
  <c r="H50" i="5"/>
  <c r="C51" i="5" s="1"/>
  <c r="A16" i="5"/>
  <c r="J15" i="5"/>
  <c r="G62" i="4"/>
  <c r="H62" i="4" s="1"/>
  <c r="C63" i="4" s="1"/>
  <c r="J14" i="4"/>
  <c r="A15" i="4"/>
  <c r="J13" i="3"/>
  <c r="A14" i="3"/>
  <c r="H74" i="3"/>
  <c r="C75" i="3" s="1"/>
  <c r="A15" i="6" l="1"/>
  <c r="J14" i="6"/>
  <c r="G38" i="6"/>
  <c r="H38" i="6" s="1"/>
  <c r="C39" i="6" s="1"/>
  <c r="J16" i="5"/>
  <c r="A17" i="5"/>
  <c r="E51" i="5"/>
  <c r="G51" i="5"/>
  <c r="E63" i="4"/>
  <c r="A16" i="4"/>
  <c r="J15" i="4"/>
  <c r="E75" i="3"/>
  <c r="J14" i="3"/>
  <c r="A15" i="3"/>
  <c r="E39" i="6" l="1"/>
  <c r="G39" i="6"/>
  <c r="J15" i="6"/>
  <c r="A16" i="6"/>
  <c r="A18" i="5"/>
  <c r="J17" i="5"/>
  <c r="H51" i="5"/>
  <c r="C52" i="5" s="1"/>
  <c r="J16" i="4"/>
  <c r="A17" i="4"/>
  <c r="G63" i="4"/>
  <c r="H63" i="4" s="1"/>
  <c r="C64" i="4" s="1"/>
  <c r="J15" i="3"/>
  <c r="A16" i="3"/>
  <c r="G75" i="3"/>
  <c r="H75" i="3" s="1"/>
  <c r="C76" i="3" s="1"/>
  <c r="J16" i="6" l="1"/>
  <c r="A17" i="6"/>
  <c r="H39" i="6"/>
  <c r="C40" i="6" s="1"/>
  <c r="E52" i="5"/>
  <c r="J18" i="5"/>
  <c r="A19" i="5"/>
  <c r="E64" i="4"/>
  <c r="G64" i="4"/>
  <c r="J17" i="4"/>
  <c r="A18" i="4"/>
  <c r="E76" i="3"/>
  <c r="G76" i="3"/>
  <c r="A17" i="3"/>
  <c r="J16" i="3"/>
  <c r="E40" i="6" l="1"/>
  <c r="G40" i="6"/>
  <c r="J17" i="6"/>
  <c r="A18" i="6"/>
  <c r="H52" i="5"/>
  <c r="C53" i="5" s="1"/>
  <c r="J19" i="5"/>
  <c r="A20" i="5"/>
  <c r="G52" i="5"/>
  <c r="J18" i="4"/>
  <c r="A19" i="4"/>
  <c r="H64" i="4"/>
  <c r="C65" i="4" s="1"/>
  <c r="H76" i="3"/>
  <c r="C77" i="3" s="1"/>
  <c r="A18" i="3"/>
  <c r="J17" i="3"/>
  <c r="J18" i="6" l="1"/>
  <c r="A19" i="6"/>
  <c r="H40" i="6"/>
  <c r="C41" i="6" s="1"/>
  <c r="J20" i="5"/>
  <c r="A21" i="5"/>
  <c r="E53" i="5"/>
  <c r="E65" i="4"/>
  <c r="A20" i="4"/>
  <c r="J19" i="4"/>
  <c r="J18" i="3"/>
  <c r="A19" i="3"/>
  <c r="G77" i="3"/>
  <c r="E77" i="3"/>
  <c r="J19" i="6" l="1"/>
  <c r="A20" i="6"/>
  <c r="E41" i="6"/>
  <c r="G41" i="6" s="1"/>
  <c r="J21" i="5"/>
  <c r="A22" i="5"/>
  <c r="G53" i="5"/>
  <c r="H53" i="5" s="1"/>
  <c r="C54" i="5" s="1"/>
  <c r="J20" i="4"/>
  <c r="A21" i="4"/>
  <c r="H65" i="4"/>
  <c r="C66" i="4" s="1"/>
  <c r="G65" i="4"/>
  <c r="A20" i="3"/>
  <c r="J19" i="3"/>
  <c r="H77" i="3"/>
  <c r="C78" i="3" s="1"/>
  <c r="H41" i="6" l="1"/>
  <c r="C42" i="6" s="1"/>
  <c r="J20" i="6"/>
  <c r="A21" i="6"/>
  <c r="E54" i="5"/>
  <c r="J22" i="5"/>
  <c r="A23" i="5"/>
  <c r="E66" i="4"/>
  <c r="J21" i="4"/>
  <c r="A22" i="4"/>
  <c r="E78" i="3"/>
  <c r="J20" i="3"/>
  <c r="A21" i="3"/>
  <c r="E42" i="6" l="1"/>
  <c r="G42" i="6"/>
  <c r="A22" i="6"/>
  <c r="J21" i="6"/>
  <c r="J23" i="5"/>
  <c r="A24" i="5"/>
  <c r="G54" i="5"/>
  <c r="H54" i="5" s="1"/>
  <c r="C55" i="5" s="1"/>
  <c r="J22" i="4"/>
  <c r="A23" i="4"/>
  <c r="G66" i="4"/>
  <c r="H66" i="4" s="1"/>
  <c r="C67" i="4" s="1"/>
  <c r="H78" i="3"/>
  <c r="C79" i="3" s="1"/>
  <c r="G78" i="3"/>
  <c r="J21" i="3"/>
  <c r="A22" i="3"/>
  <c r="J22" i="6" l="1"/>
  <c r="A23" i="6"/>
  <c r="H42" i="6"/>
  <c r="C43" i="6" s="1"/>
  <c r="E55" i="5"/>
  <c r="G55" i="5"/>
  <c r="J24" i="5"/>
  <c r="A25" i="5"/>
  <c r="E67" i="4"/>
  <c r="J23" i="4"/>
  <c r="A24" i="4"/>
  <c r="A23" i="3"/>
  <c r="J22" i="3"/>
  <c r="E79" i="3"/>
  <c r="G79" i="3"/>
  <c r="E43" i="6" l="1"/>
  <c r="G43" i="6"/>
  <c r="A24" i="6"/>
  <c r="J23" i="6"/>
  <c r="J25" i="5"/>
  <c r="A26" i="5"/>
  <c r="H55" i="5"/>
  <c r="C56" i="5" s="1"/>
  <c r="H67" i="4"/>
  <c r="C68" i="4" s="1"/>
  <c r="J24" i="4"/>
  <c r="A25" i="4"/>
  <c r="G67" i="4"/>
  <c r="H79" i="3"/>
  <c r="C80" i="3" s="1"/>
  <c r="J23" i="3"/>
  <c r="A24" i="3"/>
  <c r="J24" i="6" l="1"/>
  <c r="A25" i="6"/>
  <c r="H43" i="6"/>
  <c r="C44" i="6" s="1"/>
  <c r="E56" i="5"/>
  <c r="G56" i="5"/>
  <c r="J26" i="5"/>
  <c r="A27" i="5"/>
  <c r="A26" i="4"/>
  <c r="J25" i="4"/>
  <c r="E68" i="4"/>
  <c r="J24" i="3"/>
  <c r="A25" i="3"/>
  <c r="G80" i="3"/>
  <c r="E80" i="3"/>
  <c r="A26" i="6" l="1"/>
  <c r="J25" i="6"/>
  <c r="E44" i="6"/>
  <c r="H56" i="5"/>
  <c r="C57" i="5" s="1"/>
  <c r="J27" i="5"/>
  <c r="A28" i="5"/>
  <c r="J26" i="4"/>
  <c r="A27" i="4"/>
  <c r="G68" i="4"/>
  <c r="H68" i="4" s="1"/>
  <c r="C69" i="4" s="1"/>
  <c r="J25" i="3"/>
  <c r="A26" i="3"/>
  <c r="H80" i="3"/>
  <c r="C81" i="3" s="1"/>
  <c r="G44" i="6" l="1"/>
  <c r="H44" i="6" s="1"/>
  <c r="C45" i="6" s="1"/>
  <c r="A27" i="6"/>
  <c r="J26" i="6"/>
  <c r="J28" i="5"/>
  <c r="A29" i="5"/>
  <c r="E57" i="5"/>
  <c r="G57" i="5"/>
  <c r="G69" i="4"/>
  <c r="E69" i="4"/>
  <c r="H69" i="4" s="1"/>
  <c r="C70" i="4" s="1"/>
  <c r="J27" i="4"/>
  <c r="A28" i="4"/>
  <c r="J26" i="3"/>
  <c r="A27" i="3"/>
  <c r="E81" i="3"/>
  <c r="G81" i="3"/>
  <c r="E45" i="6" l="1"/>
  <c r="G45" i="6" s="1"/>
  <c r="J27" i="6"/>
  <c r="A28" i="6"/>
  <c r="A30" i="5"/>
  <c r="J29" i="5"/>
  <c r="H57" i="5"/>
  <c r="C58" i="5" s="1"/>
  <c r="J28" i="4"/>
  <c r="A29" i="4"/>
  <c r="E70" i="4"/>
  <c r="G70" i="4" s="1"/>
  <c r="J27" i="3"/>
  <c r="A28" i="3"/>
  <c r="H81" i="3"/>
  <c r="C82" i="3" s="1"/>
  <c r="J28" i="6" l="1"/>
  <c r="A29" i="6"/>
  <c r="H45" i="6"/>
  <c r="C46" i="6" s="1"/>
  <c r="E58" i="5"/>
  <c r="J30" i="5"/>
  <c r="A31" i="5"/>
  <c r="H70" i="4"/>
  <c r="C71" i="4" s="1"/>
  <c r="J29" i="4"/>
  <c r="A30" i="4"/>
  <c r="E82" i="3"/>
  <c r="G82" i="3"/>
  <c r="A29" i="3"/>
  <c r="J28" i="3"/>
  <c r="E46" i="6" l="1"/>
  <c r="G46" i="6" s="1"/>
  <c r="J29" i="6"/>
  <c r="A30" i="6"/>
  <c r="J31" i="5"/>
  <c r="A32" i="5"/>
  <c r="G58" i="5"/>
  <c r="H58" i="5" s="1"/>
  <c r="C59" i="5" s="1"/>
  <c r="J30" i="4"/>
  <c r="A31" i="4"/>
  <c r="G71" i="4"/>
  <c r="E71" i="4"/>
  <c r="H82" i="3"/>
  <c r="C83" i="3" s="1"/>
  <c r="A30" i="3"/>
  <c r="J29" i="3"/>
  <c r="J30" i="6" l="1"/>
  <c r="A31" i="6"/>
  <c r="H46" i="6"/>
  <c r="C47" i="6" s="1"/>
  <c r="E59" i="5"/>
  <c r="J32" i="5"/>
  <c r="A33" i="5"/>
  <c r="A32" i="4"/>
  <c r="J31" i="4"/>
  <c r="H71" i="4"/>
  <c r="C72" i="4" s="1"/>
  <c r="E83" i="3"/>
  <c r="J30" i="3"/>
  <c r="A31" i="3"/>
  <c r="G47" i="6" l="1"/>
  <c r="E47" i="6"/>
  <c r="A37" i="6"/>
  <c r="J31" i="6"/>
  <c r="A34" i="5"/>
  <c r="J33" i="5"/>
  <c r="G59" i="5"/>
  <c r="H59" i="5" s="1"/>
  <c r="C60" i="5" s="1"/>
  <c r="J32" i="4"/>
  <c r="A33" i="4"/>
  <c r="E72" i="4"/>
  <c r="G72" i="4"/>
  <c r="A32" i="3"/>
  <c r="J31" i="3"/>
  <c r="G83" i="3"/>
  <c r="H83" i="3" s="1"/>
  <c r="C84" i="3" s="1"/>
  <c r="I37" i="6" l="1"/>
  <c r="A38" i="6"/>
  <c r="H47" i="6"/>
  <c r="C48" i="6" s="1"/>
  <c r="E60" i="5"/>
  <c r="G60" i="5" s="1"/>
  <c r="J34" i="5"/>
  <c r="A35" i="5"/>
  <c r="A34" i="4"/>
  <c r="J33" i="4"/>
  <c r="H72" i="4"/>
  <c r="E84" i="3"/>
  <c r="G84" i="3"/>
  <c r="A33" i="3"/>
  <c r="J32" i="3"/>
  <c r="E48" i="6" l="1"/>
  <c r="A39" i="6"/>
  <c r="I38" i="6"/>
  <c r="J35" i="5"/>
  <c r="A36" i="5"/>
  <c r="H60" i="5"/>
  <c r="J34" i="4"/>
  <c r="A35" i="4"/>
  <c r="J33" i="3"/>
  <c r="A34" i="3"/>
  <c r="H84" i="3"/>
  <c r="I39" i="6" l="1"/>
  <c r="A40" i="6"/>
  <c r="G48" i="6"/>
  <c r="H48" i="6" s="1"/>
  <c r="J36" i="5"/>
  <c r="A37" i="5"/>
  <c r="J35" i="4"/>
  <c r="A36" i="4"/>
  <c r="J34" i="3"/>
  <c r="A35" i="3"/>
  <c r="I40" i="6" l="1"/>
  <c r="A41" i="6"/>
  <c r="J37" i="5"/>
  <c r="A38" i="5"/>
  <c r="J36" i="4"/>
  <c r="A37" i="4"/>
  <c r="J35" i="3"/>
  <c r="A36" i="3"/>
  <c r="I41" i="6" l="1"/>
  <c r="A42" i="6"/>
  <c r="J38" i="5"/>
  <c r="A39" i="5"/>
  <c r="A38" i="4"/>
  <c r="J37" i="4"/>
  <c r="A37" i="3"/>
  <c r="J36" i="3"/>
  <c r="A43" i="6" l="1"/>
  <c r="I42" i="6"/>
  <c r="J39" i="5"/>
  <c r="A40" i="5"/>
  <c r="J38" i="4"/>
  <c r="A39" i="4"/>
  <c r="J37" i="3"/>
  <c r="A38" i="3"/>
  <c r="I43" i="6" l="1"/>
  <c r="A44" i="6"/>
  <c r="A41" i="5"/>
  <c r="J40" i="5"/>
  <c r="A40" i="4"/>
  <c r="J39" i="4"/>
  <c r="J38" i="3"/>
  <c r="A39" i="3"/>
  <c r="I44" i="6" l="1"/>
  <c r="A45" i="6"/>
  <c r="A42" i="5"/>
  <c r="J41" i="5"/>
  <c r="J40" i="4"/>
  <c r="A41" i="4"/>
  <c r="J39" i="3"/>
  <c r="A40" i="3"/>
  <c r="A46" i="6" l="1"/>
  <c r="I45" i="6"/>
  <c r="J42" i="5"/>
  <c r="A43" i="5"/>
  <c r="J41" i="4"/>
  <c r="A42" i="4"/>
  <c r="A41" i="3"/>
  <c r="J40" i="3"/>
  <c r="I46" i="6" l="1"/>
  <c r="A47" i="6"/>
  <c r="J43" i="5"/>
  <c r="A49" i="5"/>
  <c r="J42" i="4"/>
  <c r="A43" i="4"/>
  <c r="J41" i="3"/>
  <c r="A42" i="3"/>
  <c r="I47" i="6" l="1"/>
  <c r="A48" i="6"/>
  <c r="I48" i="6" s="1"/>
  <c r="I49" i="5"/>
  <c r="A50" i="5"/>
  <c r="A44" i="4"/>
  <c r="J43" i="4"/>
  <c r="J42" i="3"/>
  <c r="A43" i="3"/>
  <c r="I50" i="5" l="1"/>
  <c r="A51" i="5"/>
  <c r="J44" i="4"/>
  <c r="A45" i="4"/>
  <c r="A44" i="3"/>
  <c r="J43" i="3"/>
  <c r="I51" i="5" l="1"/>
  <c r="A52" i="5"/>
  <c r="J45" i="4"/>
  <c r="A46" i="4"/>
  <c r="A45" i="3"/>
  <c r="J44" i="3"/>
  <c r="I52" i="5" l="1"/>
  <c r="A53" i="5"/>
  <c r="J46" i="4"/>
  <c r="A47" i="4"/>
  <c r="J45" i="3"/>
  <c r="A46" i="3"/>
  <c r="I53" i="5" l="1"/>
  <c r="A54" i="5"/>
  <c r="J47" i="4"/>
  <c r="A48" i="4"/>
  <c r="A47" i="3"/>
  <c r="J46" i="3"/>
  <c r="I54" i="5" l="1"/>
  <c r="A55" i="5"/>
  <c r="J48" i="4"/>
  <c r="A49" i="4"/>
  <c r="J47" i="3"/>
  <c r="A48" i="3"/>
  <c r="I55" i="5" l="1"/>
  <c r="A56" i="5"/>
  <c r="A50" i="4"/>
  <c r="J49" i="4"/>
  <c r="J48" i="3"/>
  <c r="A49" i="3"/>
  <c r="I56" i="5" l="1"/>
  <c r="A57" i="5"/>
  <c r="J50" i="4"/>
  <c r="A51" i="4"/>
  <c r="A50" i="3"/>
  <c r="J49" i="3"/>
  <c r="I57" i="5" l="1"/>
  <c r="A58" i="5"/>
  <c r="J51" i="4"/>
  <c r="A52" i="4"/>
  <c r="J50" i="3"/>
  <c r="A51" i="3"/>
  <c r="I58" i="5" l="1"/>
  <c r="A59" i="5"/>
  <c r="J52" i="4"/>
  <c r="A53" i="4"/>
  <c r="J51" i="3"/>
  <c r="A52" i="3"/>
  <c r="I59" i="5" l="1"/>
  <c r="A60" i="5"/>
  <c r="I60" i="5" s="1"/>
  <c r="A54" i="4"/>
  <c r="J53" i="4"/>
  <c r="A53" i="3"/>
  <c r="J52" i="3"/>
  <c r="J54" i="4" l="1"/>
  <c r="A55" i="4"/>
  <c r="J53" i="3"/>
  <c r="A54" i="3"/>
  <c r="A61" i="4" l="1"/>
  <c r="J55" i="4"/>
  <c r="J54" i="3"/>
  <c r="A55" i="3"/>
  <c r="I61" i="4" l="1"/>
  <c r="A62" i="4"/>
  <c r="A56" i="3"/>
  <c r="J55" i="3"/>
  <c r="I62" i="4" l="1"/>
  <c r="A63" i="4"/>
  <c r="J56" i="3"/>
  <c r="A57" i="3"/>
  <c r="A64" i="4" l="1"/>
  <c r="I63" i="4"/>
  <c r="J57" i="3"/>
  <c r="A58" i="3"/>
  <c r="I64" i="4" l="1"/>
  <c r="A65" i="4"/>
  <c r="J58" i="3"/>
  <c r="A59" i="3"/>
  <c r="I65" i="4" l="1"/>
  <c r="A66" i="4"/>
  <c r="J59" i="3"/>
  <c r="A60" i="3"/>
  <c r="A67" i="4" l="1"/>
  <c r="I66" i="4"/>
  <c r="J60" i="3"/>
  <c r="A61" i="3"/>
  <c r="A68" i="4" l="1"/>
  <c r="I67" i="4"/>
  <c r="A62" i="3"/>
  <c r="J61" i="3"/>
  <c r="I68" i="4" l="1"/>
  <c r="A69" i="4"/>
  <c r="J62" i="3"/>
  <c r="A63" i="3"/>
  <c r="A70" i="4" l="1"/>
  <c r="I69" i="4"/>
  <c r="J63" i="3"/>
  <c r="A64" i="3"/>
  <c r="I70" i="4" l="1"/>
  <c r="A71" i="4"/>
  <c r="A65" i="3"/>
  <c r="J64" i="3"/>
  <c r="I71" i="4" l="1"/>
  <c r="A72" i="4"/>
  <c r="I72" i="4" s="1"/>
  <c r="J65" i="3"/>
  <c r="A66" i="3"/>
  <c r="J66" i="3" l="1"/>
  <c r="A67" i="3"/>
  <c r="A73" i="3" l="1"/>
  <c r="J67" i="3"/>
  <c r="A74" i="3" l="1"/>
  <c r="I73" i="3"/>
  <c r="I74" i="3" l="1"/>
  <c r="A75" i="3"/>
  <c r="A76" i="3" l="1"/>
  <c r="I75" i="3"/>
  <c r="I76" i="3" l="1"/>
  <c r="A77" i="3"/>
  <c r="I77" i="3" l="1"/>
  <c r="A78" i="3"/>
  <c r="A79" i="3" l="1"/>
  <c r="I78" i="3"/>
  <c r="I79" i="3" l="1"/>
  <c r="A80" i="3"/>
  <c r="I80" i="3" l="1"/>
  <c r="A81" i="3"/>
  <c r="A82" i="3" l="1"/>
  <c r="I81" i="3"/>
  <c r="A83" i="3" l="1"/>
  <c r="I82" i="3"/>
  <c r="I83" i="3" l="1"/>
  <c r="A84" i="3"/>
  <c r="I84" i="3" s="1"/>
</calcChain>
</file>

<file path=xl/sharedStrings.xml><?xml version="1.0" encoding="utf-8"?>
<sst xmlns="http://schemas.openxmlformats.org/spreadsheetml/2006/main" count="397" uniqueCount="60">
  <si>
    <t>4-ATA, Line 201, Col 5 and Col 8 for principal and interest respectively.</t>
  </si>
  <si>
    <t xml:space="preserve">3. The incremtnal annual true-up adjustments with interest for Prior Year 2024 will be included in TO21 RY2027, </t>
  </si>
  <si>
    <t>2023 were calculated through respective true-up models.  See WP_PY_Model_TO20 YYYY True-Up_RY2027.</t>
  </si>
  <si>
    <t xml:space="preserve">2. For line 100 to 103, please refer to tab 2020 to 2023 respectively.  The beginning balances on Line 1 for tab 2020 to </t>
  </si>
  <si>
    <t>1. Line 104 will be entered into TO21 RY2027, 4-ATA, Line 401.</t>
  </si>
  <si>
    <t>Note:</t>
  </si>
  <si>
    <t>Total</t>
  </si>
  <si>
    <t>TO20 PY2023 Incremental ATA</t>
  </si>
  <si>
    <t>TO20 PY2022 Incremental ATA</t>
  </si>
  <si>
    <t>TO20 PY2021 Incremental ATA</t>
  </si>
  <si>
    <t>TO20 PY2020 Incremental ATA</t>
  </si>
  <si>
    <t>Line</t>
  </si>
  <si>
    <t>Description</t>
  </si>
  <si>
    <t>Incremental Annual True Up Adjustments with Interest through December 2027</t>
  </si>
  <si>
    <t>Pacific Gas and Electric Company</t>
  </si>
  <si>
    <t>Balance</t>
  </si>
  <si>
    <t>Current Month</t>
  </si>
  <si>
    <t>Rate</t>
  </si>
  <si>
    <t>wo Interest</t>
  </si>
  <si>
    <t>Amortization</t>
  </si>
  <si>
    <t>Month</t>
  </si>
  <si>
    <t>Ending</t>
  </si>
  <si>
    <t>Interest for</t>
  </si>
  <si>
    <t>Interest</t>
  </si>
  <si>
    <t>Beginning</t>
  </si>
  <si>
    <t>FERC</t>
  </si>
  <si>
    <t>Col 7</t>
  </si>
  <si>
    <t>Col 6</t>
  </si>
  <si>
    <t>Col 5</t>
  </si>
  <si>
    <t>Col 4</t>
  </si>
  <si>
    <t>Col 3</t>
  </si>
  <si>
    <t>Col 2</t>
  </si>
  <si>
    <t>Col 1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</si>
  <si>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</si>
  <si>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</si>
  <si>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</si>
  <si>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</si>
  <si>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</si>
  <si>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</si>
  <si>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</si>
  <si>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</si>
  <si>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</si>
  <si>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</si>
  <si>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</si>
  <si>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</si>
  <si>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 xml:space="preserve">June </t>
  </si>
  <si>
    <t>N/A</t>
  </si>
  <si>
    <t>with Interest</t>
  </si>
  <si>
    <t>Interest Rate</t>
  </si>
  <si>
    <t>without Interest</t>
  </si>
  <si>
    <t>Year</t>
  </si>
  <si>
    <t>Refund</t>
  </si>
  <si>
    <t>Accumulated</t>
  </si>
  <si>
    <t>Monthly</t>
  </si>
  <si>
    <t>Annual</t>
  </si>
  <si>
    <t>Col 8</t>
  </si>
  <si>
    <t>TO20 Prior Year 2020 Incremental Cumulative Annual True Up Adjustments with Interest through December 2027</t>
  </si>
  <si>
    <t>TO20 Prior Year 2021 Incremental Cumulative Annual True Up Adjustments with Interest through December 2027</t>
  </si>
  <si>
    <t>TO20 Prior Year 2022 Incremental Cumulative Annual True Up Adjustments with Interest through December 2027</t>
  </si>
  <si>
    <t>TO20 Prior Year 2023 Incremental Cumulative Annual True Up Adjustments with Interest through December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</si>
</sst>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u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43" fontId="0" fillId="0" borderId="0" xfId="1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1" xfId="2" applyNumberFormat="1" applyFont="1" applyBorder="1"/>
    <xf numFmtId="164" fontId="0" fillId="0" borderId="0" xfId="2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5" fontId="4" fillId="0" borderId="4" xfId="0" applyNumberFormat="1" applyFont="1" applyBorder="1"/>
    <xf numFmtId="0" fontId="5" fillId="0" borderId="3" xfId="0" applyFont="1" applyBorder="1" applyAlignment="1">
      <alignment horizontal="center"/>
    </xf>
    <xf numFmtId="5" fontId="4" fillId="0" borderId="3" xfId="0" applyNumberFormat="1" applyFont="1" applyBorder="1"/>
    <xf numFmtId="10" fontId="4" fillId="0" borderId="3" xfId="3" applyNumberFormat="1" applyFont="1" applyFill="1" applyBorder="1" applyAlignment="1">
      <alignment horizontal="center"/>
    </xf>
    <xf numFmtId="17" fontId="4" fillId="0" borderId="3" xfId="0" applyNumberFormat="1" applyFont="1" applyBorder="1"/>
    <xf numFmtId="0" fontId="5" fillId="0" borderId="2" xfId="0" applyFont="1" applyBorder="1" applyAlignment="1">
      <alignment horizontal="center"/>
    </xf>
    <xf numFmtId="5" fontId="4" fillId="0" borderId="2" xfId="0" applyNumberFormat="1" applyFont="1" applyBorder="1"/>
    <xf numFmtId="10" fontId="4" fillId="0" borderId="2" xfId="3" applyNumberFormat="1" applyFont="1" applyFill="1" applyBorder="1" applyAlignment="1">
      <alignment horizontal="center"/>
    </xf>
    <xf numFmtId="17" fontId="4" fillId="0" borderId="2" xfId="0" applyNumberFormat="1" applyFont="1" applyBorder="1"/>
    <xf numFmtId="0" fontId="5" fillId="0" borderId="5" xfId="0" applyFont="1" applyBorder="1" applyAlignment="1">
      <alignment horizontal="center"/>
    </xf>
    <xf numFmtId="5" fontId="4" fillId="0" borderId="5" xfId="0" applyNumberFormat="1" applyFont="1" applyBorder="1"/>
    <xf numFmtId="10" fontId="4" fillId="0" borderId="5" xfId="3" applyNumberFormat="1" applyFont="1" applyFill="1" applyBorder="1" applyAlignment="1">
      <alignment horizontal="center"/>
    </xf>
    <xf numFmtId="17" fontId="4" fillId="0" borderId="5" xfId="0" applyNumberFormat="1" applyFont="1" applyBorder="1"/>
    <xf numFmtId="0" fontId="6" fillId="0" borderId="6" xfId="0" applyFont="1" applyBorder="1" applyAlignment="1">
      <alignment horizontal="center"/>
    </xf>
    <xf numFmtId="5" fontId="5" fillId="0" borderId="6" xfId="0" applyNumberFormat="1" applyFont="1" applyBorder="1" applyAlignment="1">
      <alignment horizontal="center"/>
    </xf>
    <xf numFmtId="10" fontId="5" fillId="0" borderId="6" xfId="3" applyNumberFormat="1" applyFont="1" applyFill="1" applyBorder="1" applyAlignment="1">
      <alignment horizontal="center"/>
    </xf>
    <xf numFmtId="17" fontId="5" fillId="0" borderId="6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5" fontId="5" fillId="0" borderId="3" xfId="0" applyNumberFormat="1" applyFont="1" applyBorder="1" applyAlignment="1">
      <alignment horizontal="center"/>
    </xf>
    <xf numFmtId="10" fontId="5" fillId="0" borderId="3" xfId="3" applyNumberFormat="1" applyFont="1" applyFill="1" applyBorder="1" applyAlignment="1">
      <alignment horizontal="center"/>
    </xf>
    <xf numFmtId="17" fontId="5" fillId="0" borderId="3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5" fontId="5" fillId="0" borderId="7" xfId="0" applyNumberFormat="1" applyFont="1" applyBorder="1" applyAlignment="1">
      <alignment horizontal="center"/>
    </xf>
    <xf numFmtId="10" fontId="5" fillId="0" borderId="7" xfId="3" applyNumberFormat="1" applyFont="1" applyFill="1" applyBorder="1" applyAlignment="1">
      <alignment horizontal="center"/>
    </xf>
    <xf numFmtId="17" fontId="5" fillId="0" borderId="7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5" fontId="4" fillId="0" borderId="0" xfId="1" applyNumberFormat="1" applyFont="1" applyFill="1"/>
    <xf numFmtId="10" fontId="4" fillId="0" borderId="0" xfId="3" applyNumberFormat="1" applyFont="1" applyFill="1"/>
    <xf numFmtId="10" fontId="4" fillId="0" borderId="0" xfId="3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5" fontId="4" fillId="0" borderId="0" xfId="1" applyNumberFormat="1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5" fontId="4" fillId="0" borderId="0" xfId="0" applyNumberFormat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02FBE-C21E-46C7-9CC4-6A090A885EAA}">
  <sheetPr>
    <pageSetUpPr fitToPage="1"/>
  </sheetPr>
  <dimension ref="A1:H19"/>
  <sheetViews>
    <sheetView tabSelected="1" workbookViewId="0">
      <selection activeCell="D23" sqref="D23"/>
    </sheetView>
  </sheetViews>
  <sheetFormatPr defaultRowHeight="15" x14ac:dyDescent="0.25"/>
  <cols>
    <col min="3" max="3" width="36.140625" customWidth="1"/>
    <col min="4" max="6" width="18.85546875" customWidth="1"/>
    <col min="7" max="7" width="15" customWidth="1"/>
    <col min="8" max="8" width="9.42578125" customWidth="1"/>
  </cols>
  <sheetData>
    <row r="1" spans="1:8" x14ac:dyDescent="0.25">
      <c r="A1" s="11" t="s">
        <v>14</v>
      </c>
      <c r="B1" s="11"/>
      <c r="C1" s="10"/>
      <c r="D1" s="10"/>
      <c r="E1" s="10"/>
      <c r="F1" s="10"/>
      <c r="G1" s="10"/>
      <c r="H1" s="10"/>
    </row>
    <row r="2" spans="1:8" x14ac:dyDescent="0.25">
      <c r="A2" s="11" t="s">
        <v>13</v>
      </c>
      <c r="B2" s="11"/>
      <c r="C2" s="10"/>
      <c r="D2" s="10"/>
      <c r="E2" s="10"/>
      <c r="F2" s="10"/>
      <c r="G2" s="10"/>
      <c r="H2" s="10"/>
    </row>
    <row r="3" spans="1:8" x14ac:dyDescent="0.25">
      <c r="C3" s="9"/>
    </row>
    <row r="4" spans="1:8" x14ac:dyDescent="0.25">
      <c r="B4" s="8" t="s">
        <v>11</v>
      </c>
      <c r="C4" s="8" t="s">
        <v>12</v>
      </c>
      <c r="D4" s="8" t="s">
        <v>6</v>
      </c>
      <c r="E4" s="8" t="s">
        <v>11</v>
      </c>
      <c r="G4" s="7"/>
    </row>
    <row r="5" spans="1:8" x14ac:dyDescent="0.25">
      <c r="B5" s="4">
        <v>100</v>
      </c>
      <c r="C5" s="3" t="s">
        <v>10</v>
      </c>
      <c r="D5" s="6">
        <f>-'2020'!D85</f>
        <v>-2414536.3915792094</v>
      </c>
      <c r="E5" s="4">
        <f>B5</f>
        <v>100</v>
      </c>
    </row>
    <row r="6" spans="1:8" x14ac:dyDescent="0.25">
      <c r="B6" s="4">
        <f>B5+1</f>
        <v>101</v>
      </c>
      <c r="C6" s="3" t="s">
        <v>9</v>
      </c>
      <c r="D6" s="6">
        <f>-'2021'!D73</f>
        <v>-2407323.473690636</v>
      </c>
      <c r="E6" s="4">
        <f>B6</f>
        <v>101</v>
      </c>
    </row>
    <row r="7" spans="1:8" x14ac:dyDescent="0.25">
      <c r="B7" s="4">
        <f>B6+1</f>
        <v>102</v>
      </c>
      <c r="C7" s="3" t="s">
        <v>8</v>
      </c>
      <c r="D7" s="6">
        <f>-'2022'!D61</f>
        <v>-2970734.9599300423</v>
      </c>
      <c r="E7" s="4">
        <f>B7</f>
        <v>102</v>
      </c>
    </row>
    <row r="8" spans="1:8" x14ac:dyDescent="0.25">
      <c r="B8" s="4">
        <f>B7+1</f>
        <v>103</v>
      </c>
      <c r="C8" s="3" t="s">
        <v>7</v>
      </c>
      <c r="D8" s="6">
        <f>-'2023'!D49</f>
        <v>-2142547.5916583766</v>
      </c>
      <c r="E8" s="4">
        <f>B8</f>
        <v>103</v>
      </c>
    </row>
    <row r="9" spans="1:8" ht="15.75" thickBot="1" x14ac:dyDescent="0.3">
      <c r="B9" s="4">
        <f>B8+1</f>
        <v>104</v>
      </c>
      <c r="C9" s="3" t="s">
        <v>6</v>
      </c>
      <c r="D9" s="5">
        <f>SUM(D5:D8)</f>
        <v>-9935142.4168582633</v>
      </c>
      <c r="E9" s="4">
        <f>B9</f>
        <v>104</v>
      </c>
    </row>
    <row r="10" spans="1:8" ht="15.75" thickTop="1" x14ac:dyDescent="0.25"/>
    <row r="11" spans="1:8" x14ac:dyDescent="0.25">
      <c r="C11" s="3"/>
      <c r="D11" s="1"/>
      <c r="E11" s="1"/>
      <c r="F11" s="1"/>
      <c r="G11" s="1"/>
    </row>
    <row r="12" spans="1:8" x14ac:dyDescent="0.25">
      <c r="B12" t="s">
        <v>5</v>
      </c>
      <c r="D12" s="1"/>
      <c r="E12" s="1"/>
      <c r="F12" s="1"/>
      <c r="G12" s="1"/>
    </row>
    <row r="13" spans="1:8" x14ac:dyDescent="0.25">
      <c r="B13" t="s">
        <v>4</v>
      </c>
      <c r="D13" s="1"/>
      <c r="E13" s="1"/>
      <c r="F13" s="1"/>
      <c r="G13" s="1"/>
    </row>
    <row r="14" spans="1:8" x14ac:dyDescent="0.25">
      <c r="B14" t="s">
        <v>3</v>
      </c>
      <c r="D14" s="1"/>
      <c r="E14" s="1"/>
      <c r="F14" s="1"/>
      <c r="G14" s="1"/>
    </row>
    <row r="15" spans="1:8" x14ac:dyDescent="0.25">
      <c r="B15" s="2" t="s">
        <v>2</v>
      </c>
      <c r="D15" s="1"/>
      <c r="E15" s="1"/>
      <c r="F15" s="1"/>
      <c r="G15" s="1"/>
    </row>
    <row r="16" spans="1:8" x14ac:dyDescent="0.25">
      <c r="B16" t="s">
        <v>1</v>
      </c>
      <c r="D16" s="1"/>
      <c r="E16" s="1"/>
      <c r="F16" s="1"/>
      <c r="G16" s="1"/>
    </row>
    <row r="17" spans="2:7" x14ac:dyDescent="0.25">
      <c r="B17" s="2" t="s">
        <v>0</v>
      </c>
      <c r="D17" s="1"/>
      <c r="E17" s="1"/>
      <c r="F17" s="1"/>
      <c r="G17" s="1"/>
    </row>
    <row r="18" spans="2:7" x14ac:dyDescent="0.25">
      <c r="D18" s="1"/>
      <c r="E18" s="1"/>
      <c r="F18" s="1"/>
      <c r="G18" s="1"/>
    </row>
    <row r="19" spans="2:7" x14ac:dyDescent="0.25">
      <c r="D19" s="1"/>
      <c r="E19" s="1"/>
      <c r="F19" s="1"/>
      <c r="G19" s="1"/>
    </row>
  </sheetData>
  <pageMargins left="0.7" right="0.7" top="0.75" bottom="0.75" header="0.3" footer="0.3"/>
  <pageSetup scale="59" orientation="portrait" r:id="rId1"/>
  <headerFooter>
    <oddHeader>&amp;RTO Rate Year 2025 Annual Update
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0A0B-82D4-4288-90CE-15C00E8ED5D8}">
  <sheetPr>
    <pageSetUpPr fitToPage="1"/>
  </sheetPr>
  <dimension ref="A1:J86"/>
  <sheetViews>
    <sheetView topLeftCell="A55" zoomScale="91" zoomScaleNormal="91" workbookViewId="0">
      <selection activeCell="D23" sqref="D23"/>
    </sheetView>
  </sheetViews>
  <sheetFormatPr defaultColWidth="9.140625" defaultRowHeight="15" x14ac:dyDescent="0.25"/>
  <cols>
    <col min="1" max="1" width="9.140625" style="12"/>
    <col min="2" max="2" width="10.28515625" style="12" bestFit="1" customWidth="1"/>
    <col min="3" max="3" width="12" style="12" customWidth="1"/>
    <col min="4" max="5" width="20.42578125" style="12" customWidth="1"/>
    <col min="6" max="6" width="17.140625" style="12" customWidth="1"/>
    <col min="7" max="8" width="13.85546875" style="12" customWidth="1"/>
    <col min="9" max="9" width="18.42578125" style="12" bestFit="1" customWidth="1"/>
    <col min="10" max="16384" width="9.140625" style="12"/>
  </cols>
  <sheetData>
    <row r="1" spans="1:10" x14ac:dyDescent="0.25">
      <c r="A1" s="48" t="s">
        <v>14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5">
      <c r="A2" s="48" t="s">
        <v>56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x14ac:dyDescent="0.25">
      <c r="A4" s="41"/>
      <c r="B4" s="40" t="s">
        <v>32</v>
      </c>
      <c r="C4" s="40" t="s">
        <v>31</v>
      </c>
      <c r="D4" s="40" t="s">
        <v>30</v>
      </c>
      <c r="E4" s="40" t="s">
        <v>29</v>
      </c>
      <c r="F4" s="40" t="s">
        <v>28</v>
      </c>
      <c r="G4" s="40" t="s">
        <v>27</v>
      </c>
      <c r="H4" s="40" t="s">
        <v>26</v>
      </c>
      <c r="I4" s="40" t="s">
        <v>55</v>
      </c>
    </row>
    <row r="5" spans="1:10" x14ac:dyDescent="0.25">
      <c r="A5" s="41"/>
      <c r="B5" s="41"/>
      <c r="C5" s="41"/>
      <c r="D5" s="41" t="s">
        <v>51</v>
      </c>
      <c r="E5" s="41" t="s">
        <v>54</v>
      </c>
      <c r="F5" s="41" t="s">
        <v>53</v>
      </c>
      <c r="G5" s="41" t="s">
        <v>53</v>
      </c>
      <c r="H5" s="41" t="s">
        <v>52</v>
      </c>
      <c r="I5" s="41" t="s">
        <v>51</v>
      </c>
    </row>
    <row r="6" spans="1:10" x14ac:dyDescent="0.25">
      <c r="A6" s="40" t="s">
        <v>11</v>
      </c>
      <c r="B6" s="40" t="s">
        <v>20</v>
      </c>
      <c r="C6" s="40" t="s">
        <v>50</v>
      </c>
      <c r="D6" s="40" t="s">
        <v>49</v>
      </c>
      <c r="E6" s="40" t="s">
        <v>48</v>
      </c>
      <c r="F6" s="40" t="s">
        <v>48</v>
      </c>
      <c r="G6" s="40" t="s">
        <v>23</v>
      </c>
      <c r="H6" s="40" t="s">
        <v>23</v>
      </c>
      <c r="I6" s="40" t="s">
        <v>47</v>
      </c>
      <c r="J6" s="40" t="s">
        <v>11</v>
      </c>
    </row>
    <row r="7" spans="1:10" x14ac:dyDescent="0.25">
      <c r="A7" s="41">
        <v>1</v>
      </c>
      <c r="B7" s="12" t="s">
        <v>33</v>
      </c>
      <c r="C7" s="45">
        <v>2021</v>
      </c>
      <c r="D7" s="42">
        <v>-1576602.898814708</v>
      </c>
      <c r="E7" s="45" t="s">
        <v>46</v>
      </c>
      <c r="F7" s="45" t="s">
        <v>46</v>
      </c>
      <c r="G7" s="45" t="s">
        <v>46</v>
      </c>
      <c r="H7" s="42">
        <v>-81434.050000002608</v>
      </c>
      <c r="I7" s="42">
        <f>ROUND((D7+H7),2)</f>
        <v>-1658036.95</v>
      </c>
      <c r="J7" s="41">
        <f>A7</f>
        <v>1</v>
      </c>
    </row>
    <row r="8" spans="1:10" x14ac:dyDescent="0.25">
      <c r="A8" s="41">
        <f>A7+1</f>
        <v>2</v>
      </c>
      <c r="B8" s="12" t="s">
        <v>44</v>
      </c>
      <c r="C8" s="45">
        <v>2022</v>
      </c>
      <c r="D8" s="42">
        <f>$D$7</f>
        <v>-1576602.898814708</v>
      </c>
      <c r="E8" s="44">
        <v>3.2500000000000001E-2</v>
      </c>
      <c r="F8" s="43">
        <f>E8/12</f>
        <v>2.7083333333333334E-3</v>
      </c>
      <c r="G8" s="42">
        <f>ROUND(+I7*F8,2)</f>
        <v>-4490.5200000000004</v>
      </c>
      <c r="H8" s="42">
        <f>G8+H7</f>
        <v>-85924.570000002612</v>
      </c>
      <c r="I8" s="46">
        <f>ROUND((D8+H8),2)</f>
        <v>-1662527.47</v>
      </c>
      <c r="J8" s="41">
        <f>A8</f>
        <v>2</v>
      </c>
    </row>
    <row r="9" spans="1:10" x14ac:dyDescent="0.25">
      <c r="A9" s="41">
        <f>A8+1</f>
        <v>3</v>
      </c>
      <c r="B9" s="12" t="s">
        <v>43</v>
      </c>
      <c r="C9" s="45">
        <v>2022</v>
      </c>
      <c r="D9" s="42">
        <f>$D$7</f>
        <v>-1576602.898814708</v>
      </c>
      <c r="E9" s="44">
        <v>3.2500000000000001E-2</v>
      </c>
      <c r="F9" s="43">
        <f>E9/12</f>
        <v>2.7083333333333334E-3</v>
      </c>
      <c r="G9" s="42">
        <f>ROUND(+I8*F9,2)</f>
        <v>-4502.68</v>
      </c>
      <c r="H9" s="42">
        <f>G9+H8</f>
        <v>-90427.250000002619</v>
      </c>
      <c r="I9" s="46">
        <f>ROUND((D9+H9),2)</f>
        <v>-1667030.15</v>
      </c>
      <c r="J9" s="41">
        <f>A9</f>
        <v>3</v>
      </c>
    </row>
    <row r="10" spans="1:10" x14ac:dyDescent="0.25">
      <c r="A10" s="41">
        <f>A9+1</f>
        <v>4</v>
      </c>
      <c r="B10" s="12" t="s">
        <v>42</v>
      </c>
      <c r="C10" s="45">
        <v>2022</v>
      </c>
      <c r="D10" s="42">
        <f>$D$7</f>
        <v>-1576602.898814708</v>
      </c>
      <c r="E10" s="44">
        <v>3.2500000000000001E-2</v>
      </c>
      <c r="F10" s="43">
        <f>E10/12</f>
        <v>2.7083333333333334E-3</v>
      </c>
      <c r="G10" s="42">
        <f>ROUND(+I9*F10,2)</f>
        <v>-4514.87</v>
      </c>
      <c r="H10" s="42">
        <f>G10+H9</f>
        <v>-94942.120000002615</v>
      </c>
      <c r="I10" s="46">
        <f>ROUND((D10+H10),2)</f>
        <v>-1671545.02</v>
      </c>
      <c r="J10" s="41">
        <f>A10</f>
        <v>4</v>
      </c>
    </row>
    <row r="11" spans="1:10" x14ac:dyDescent="0.25">
      <c r="A11" s="41">
        <f>A10+1</f>
        <v>5</v>
      </c>
      <c r="B11" s="12" t="s">
        <v>41</v>
      </c>
      <c r="C11" s="45">
        <v>2022</v>
      </c>
      <c r="D11" s="42">
        <f>$D$7</f>
        <v>-1576602.898814708</v>
      </c>
      <c r="E11" s="44">
        <v>3.2500000000000001E-2</v>
      </c>
      <c r="F11" s="43">
        <f>E11/12</f>
        <v>2.7083333333333334E-3</v>
      </c>
      <c r="G11" s="42">
        <f>ROUND(+I10*F11,2)</f>
        <v>-4527.1000000000004</v>
      </c>
      <c r="H11" s="42">
        <f>G11+H10</f>
        <v>-99469.220000002621</v>
      </c>
      <c r="I11" s="46">
        <f>ROUND((D11+H11),2)</f>
        <v>-1676072.12</v>
      </c>
      <c r="J11" s="41">
        <f>A11</f>
        <v>5</v>
      </c>
    </row>
    <row r="12" spans="1:10" x14ac:dyDescent="0.25">
      <c r="A12" s="41">
        <f>A11+1</f>
        <v>6</v>
      </c>
      <c r="B12" s="12" t="s">
        <v>40</v>
      </c>
      <c r="C12" s="45">
        <v>2022</v>
      </c>
      <c r="D12" s="42">
        <f>$D$7</f>
        <v>-1576602.898814708</v>
      </c>
      <c r="E12" s="44">
        <v>3.2500000000000001E-2</v>
      </c>
      <c r="F12" s="43">
        <f>E12/12</f>
        <v>2.7083333333333334E-3</v>
      </c>
      <c r="G12" s="42">
        <f>ROUND(+I11*F12,2)</f>
        <v>-4539.3599999999997</v>
      </c>
      <c r="H12" s="42">
        <f>G12+H11</f>
        <v>-104008.58000000262</v>
      </c>
      <c r="I12" s="46">
        <f>ROUND((D12+H12),2)</f>
        <v>-1680611.48</v>
      </c>
      <c r="J12" s="41">
        <f>A12</f>
        <v>6</v>
      </c>
    </row>
    <row r="13" spans="1:10" x14ac:dyDescent="0.25">
      <c r="A13" s="41">
        <f>A12+1</f>
        <v>7</v>
      </c>
      <c r="B13" s="12" t="s">
        <v>45</v>
      </c>
      <c r="C13" s="45">
        <v>2022</v>
      </c>
      <c r="D13" s="42">
        <f>$D$7</f>
        <v>-1576602.898814708</v>
      </c>
      <c r="E13" s="44">
        <v>3.2500000000000001E-2</v>
      </c>
      <c r="F13" s="43">
        <f>E13/12</f>
        <v>2.7083333333333334E-3</v>
      </c>
      <c r="G13" s="42">
        <f>ROUND(+I12*F13,2)</f>
        <v>-4551.66</v>
      </c>
      <c r="H13" s="42">
        <f>G13+H12</f>
        <v>-108560.24000000262</v>
      </c>
      <c r="I13" s="46">
        <f>ROUND((D13+H13),2)</f>
        <v>-1685163.14</v>
      </c>
      <c r="J13" s="41">
        <f>A13</f>
        <v>7</v>
      </c>
    </row>
    <row r="14" spans="1:10" x14ac:dyDescent="0.25">
      <c r="A14" s="41">
        <f>A13+1</f>
        <v>8</v>
      </c>
      <c r="B14" s="12" t="s">
        <v>38</v>
      </c>
      <c r="C14" s="45">
        <v>2022</v>
      </c>
      <c r="D14" s="42">
        <f>$D$7</f>
        <v>-1576602.898814708</v>
      </c>
      <c r="E14" s="44">
        <v>3.5999999999999997E-2</v>
      </c>
      <c r="F14" s="43">
        <f>E14/12</f>
        <v>2.9999999999999996E-3</v>
      </c>
      <c r="G14" s="42">
        <f>ROUND(+I13*F14,2)</f>
        <v>-5055.49</v>
      </c>
      <c r="H14" s="42">
        <f>G14+H13</f>
        <v>-113615.73000000263</v>
      </c>
      <c r="I14" s="46">
        <f>ROUND((D14+H14),2)</f>
        <v>-1690218.63</v>
      </c>
      <c r="J14" s="41">
        <f>A14</f>
        <v>8</v>
      </c>
    </row>
    <row r="15" spans="1:10" x14ac:dyDescent="0.25">
      <c r="A15" s="41">
        <f>A14+1</f>
        <v>9</v>
      </c>
      <c r="B15" s="12" t="s">
        <v>37</v>
      </c>
      <c r="C15" s="45">
        <v>2022</v>
      </c>
      <c r="D15" s="42">
        <f>$D$7</f>
        <v>-1576602.898814708</v>
      </c>
      <c r="E15" s="44">
        <v>3.5999999999999997E-2</v>
      </c>
      <c r="F15" s="43">
        <f>E15/12</f>
        <v>2.9999999999999996E-3</v>
      </c>
      <c r="G15" s="42">
        <f>ROUND(+I14*F15,2)</f>
        <v>-5070.66</v>
      </c>
      <c r="H15" s="42">
        <f>G15+H14</f>
        <v>-118686.39000000263</v>
      </c>
      <c r="I15" s="46">
        <f>ROUND((D15+H15),2)</f>
        <v>-1695289.29</v>
      </c>
      <c r="J15" s="41">
        <f>A15</f>
        <v>9</v>
      </c>
    </row>
    <row r="16" spans="1:10" x14ac:dyDescent="0.25">
      <c r="A16" s="41">
        <f>A15+1</f>
        <v>10</v>
      </c>
      <c r="B16" s="12" t="s">
        <v>36</v>
      </c>
      <c r="C16" s="45">
        <v>2022</v>
      </c>
      <c r="D16" s="42">
        <f>$D$7</f>
        <v>-1576602.898814708</v>
      </c>
      <c r="E16" s="44">
        <v>3.5999999999999997E-2</v>
      </c>
      <c r="F16" s="43">
        <f>E16/12</f>
        <v>2.9999999999999996E-3</v>
      </c>
      <c r="G16" s="42">
        <f>ROUND(+I15*F16,2)</f>
        <v>-5085.87</v>
      </c>
      <c r="H16" s="42">
        <f>G16+H15</f>
        <v>-123772.26000000263</v>
      </c>
      <c r="I16" s="46">
        <f>ROUND((D16+H16),2)</f>
        <v>-1700375.16</v>
      </c>
      <c r="J16" s="41">
        <f>A16</f>
        <v>10</v>
      </c>
    </row>
    <row r="17" spans="1:10" x14ac:dyDescent="0.25">
      <c r="A17" s="41">
        <f>A16+1</f>
        <v>11</v>
      </c>
      <c r="B17" s="12" t="s">
        <v>35</v>
      </c>
      <c r="C17" s="45">
        <v>2022</v>
      </c>
      <c r="D17" s="42">
        <f>$D$7</f>
        <v>-1576602.898814708</v>
      </c>
      <c r="E17" s="44">
        <v>4.9099999999999998E-2</v>
      </c>
      <c r="F17" s="43">
        <f>E17/12</f>
        <v>4.0916666666666662E-3</v>
      </c>
      <c r="G17" s="42">
        <f>ROUND(+I16*F17,2)</f>
        <v>-6957.37</v>
      </c>
      <c r="H17" s="42">
        <f>G17+H16</f>
        <v>-130729.63000000262</v>
      </c>
      <c r="I17" s="46">
        <f>ROUND((D17+H17),2)</f>
        <v>-1707332.53</v>
      </c>
      <c r="J17" s="41">
        <f>A17</f>
        <v>11</v>
      </c>
    </row>
    <row r="18" spans="1:10" x14ac:dyDescent="0.25">
      <c r="A18" s="41">
        <f>A17+1</f>
        <v>12</v>
      </c>
      <c r="B18" s="12" t="s">
        <v>34</v>
      </c>
      <c r="C18" s="45">
        <v>2022</v>
      </c>
      <c r="D18" s="42">
        <f>$D$7</f>
        <v>-1576602.898814708</v>
      </c>
      <c r="E18" s="44">
        <v>4.9099999999999998E-2</v>
      </c>
      <c r="F18" s="43">
        <f>E18/12</f>
        <v>4.0916666666666662E-3</v>
      </c>
      <c r="G18" s="42">
        <f>ROUND(+I17*F18,2)</f>
        <v>-6985.84</v>
      </c>
      <c r="H18" s="42">
        <f>G18+H17</f>
        <v>-137715.47000000262</v>
      </c>
      <c r="I18" s="46">
        <f>ROUND((D18+H18),2)</f>
        <v>-1714318.37</v>
      </c>
      <c r="J18" s="41">
        <f>A18</f>
        <v>12</v>
      </c>
    </row>
    <row r="19" spans="1:10" x14ac:dyDescent="0.25">
      <c r="A19" s="41">
        <f>A18+1</f>
        <v>13</v>
      </c>
      <c r="B19" s="12" t="s">
        <v>33</v>
      </c>
      <c r="C19" s="45">
        <v>2022</v>
      </c>
      <c r="D19" s="42">
        <f>$D$7</f>
        <v>-1576602.898814708</v>
      </c>
      <c r="E19" s="44">
        <v>4.9099999999999998E-2</v>
      </c>
      <c r="F19" s="43">
        <f>E19/12</f>
        <v>4.0916666666666662E-3</v>
      </c>
      <c r="G19" s="42">
        <f>ROUND(+I18*F19,2)</f>
        <v>-7014.42</v>
      </c>
      <c r="H19" s="42">
        <f>G19+H18</f>
        <v>-144729.89000000263</v>
      </c>
      <c r="I19" s="42">
        <f>ROUND((D19+H19),2)</f>
        <v>-1721332.79</v>
      </c>
      <c r="J19" s="41">
        <f>A19</f>
        <v>13</v>
      </c>
    </row>
    <row r="20" spans="1:10" x14ac:dyDescent="0.25">
      <c r="A20" s="41">
        <f>A19+1</f>
        <v>14</v>
      </c>
      <c r="B20" s="12" t="s">
        <v>44</v>
      </c>
      <c r="C20" s="45">
        <v>2023</v>
      </c>
      <c r="D20" s="42">
        <f>$D$7</f>
        <v>-1576602.898814708</v>
      </c>
      <c r="E20" s="44">
        <v>6.3100000000000003E-2</v>
      </c>
      <c r="F20" s="43">
        <f>E20/12</f>
        <v>5.2583333333333336E-3</v>
      </c>
      <c r="G20" s="42">
        <f>ROUND(+I19*F20,2)</f>
        <v>-9051.34</v>
      </c>
      <c r="H20" s="42">
        <f>G20+H19</f>
        <v>-153781.23000000263</v>
      </c>
      <c r="I20" s="42">
        <f>ROUND((D20+H20),2)</f>
        <v>-1730384.13</v>
      </c>
      <c r="J20" s="41">
        <f>A20</f>
        <v>14</v>
      </c>
    </row>
    <row r="21" spans="1:10" x14ac:dyDescent="0.25">
      <c r="A21" s="41">
        <f>A20+1</f>
        <v>15</v>
      </c>
      <c r="B21" s="12" t="s">
        <v>43</v>
      </c>
      <c r="C21" s="45">
        <v>2023</v>
      </c>
      <c r="D21" s="42">
        <f>$D$7</f>
        <v>-1576602.898814708</v>
      </c>
      <c r="E21" s="44">
        <v>6.3100000000000003E-2</v>
      </c>
      <c r="F21" s="43">
        <f>E21/12</f>
        <v>5.2583333333333336E-3</v>
      </c>
      <c r="G21" s="42">
        <f>ROUND(+I20*F21,2)</f>
        <v>-9098.94</v>
      </c>
      <c r="H21" s="42">
        <f>G21+H20</f>
        <v>-162880.17000000263</v>
      </c>
      <c r="I21" s="42">
        <f>ROUND((D21+H21),2)</f>
        <v>-1739483.07</v>
      </c>
      <c r="J21" s="41">
        <f>A21</f>
        <v>15</v>
      </c>
    </row>
    <row r="22" spans="1:10" x14ac:dyDescent="0.25">
      <c r="A22" s="41">
        <f>A21+1</f>
        <v>16</v>
      </c>
      <c r="B22" s="12" t="s">
        <v>42</v>
      </c>
      <c r="C22" s="45">
        <v>2023</v>
      </c>
      <c r="D22" s="42">
        <f>$D$7</f>
        <v>-1576602.898814708</v>
      </c>
      <c r="E22" s="44">
        <v>6.3100000000000003E-2</v>
      </c>
      <c r="F22" s="43">
        <f>E22/12</f>
        <v>5.2583333333333336E-3</v>
      </c>
      <c r="G22" s="42">
        <f>ROUND(+I21*F22,2)</f>
        <v>-9146.7800000000007</v>
      </c>
      <c r="H22" s="42">
        <f>G22+H21</f>
        <v>-172026.95000000263</v>
      </c>
      <c r="I22" s="42">
        <f>ROUND((D22+H22),2)</f>
        <v>-1748629.85</v>
      </c>
      <c r="J22" s="41">
        <f>A22</f>
        <v>16</v>
      </c>
    </row>
    <row r="23" spans="1:10" x14ac:dyDescent="0.25">
      <c r="A23" s="41">
        <f>A22+1</f>
        <v>17</v>
      </c>
      <c r="B23" s="12" t="s">
        <v>41</v>
      </c>
      <c r="C23" s="45">
        <v>2023</v>
      </c>
      <c r="D23" s="42">
        <f>$D$7</f>
        <v>-1576602.898814708</v>
      </c>
      <c r="E23" s="44">
        <v>7.4999999999999997E-2</v>
      </c>
      <c r="F23" s="43">
        <f>E23/12</f>
        <v>6.2499999999999995E-3</v>
      </c>
      <c r="G23" s="42">
        <f>ROUND(+I22*F23,2)</f>
        <v>-10928.94</v>
      </c>
      <c r="H23" s="42">
        <f>G23+H22</f>
        <v>-182955.89000000263</v>
      </c>
      <c r="I23" s="42">
        <f>ROUND((D23+H23),2)</f>
        <v>-1759558.79</v>
      </c>
      <c r="J23" s="41">
        <f>A23</f>
        <v>17</v>
      </c>
    </row>
    <row r="24" spans="1:10" x14ac:dyDescent="0.25">
      <c r="A24" s="41">
        <f>A23+1</f>
        <v>18</v>
      </c>
      <c r="B24" s="12" t="s">
        <v>40</v>
      </c>
      <c r="C24" s="45">
        <v>2023</v>
      </c>
      <c r="D24" s="42">
        <f>$D$7</f>
        <v>-1576602.898814708</v>
      </c>
      <c r="E24" s="44">
        <v>7.4999999999999997E-2</v>
      </c>
      <c r="F24" s="43">
        <f>E24/12</f>
        <v>6.2499999999999995E-3</v>
      </c>
      <c r="G24" s="42">
        <f>ROUND(+I23*F24,2)</f>
        <v>-10997.24</v>
      </c>
      <c r="H24" s="42">
        <f>G24+H23</f>
        <v>-193953.13000000262</v>
      </c>
      <c r="I24" s="42">
        <f>ROUND((D24+H24),2)</f>
        <v>-1770556.03</v>
      </c>
      <c r="J24" s="41">
        <f>A24</f>
        <v>18</v>
      </c>
    </row>
    <row r="25" spans="1:10" x14ac:dyDescent="0.25">
      <c r="A25" s="41">
        <f>A24+1</f>
        <v>19</v>
      </c>
      <c r="B25" s="12" t="s">
        <v>39</v>
      </c>
      <c r="C25" s="45">
        <v>2023</v>
      </c>
      <c r="D25" s="42">
        <f>$D$7</f>
        <v>-1576602.898814708</v>
      </c>
      <c r="E25" s="44">
        <v>7.4999999999999997E-2</v>
      </c>
      <c r="F25" s="43">
        <f>E25/12</f>
        <v>6.2499999999999995E-3</v>
      </c>
      <c r="G25" s="42">
        <f>ROUND(+I24*F25,2)</f>
        <v>-11065.98</v>
      </c>
      <c r="H25" s="42">
        <f>G25+H24</f>
        <v>-205019.11000000263</v>
      </c>
      <c r="I25" s="42">
        <f>ROUND((D25+H25),2)</f>
        <v>-1781622.01</v>
      </c>
      <c r="J25" s="41">
        <f>A25</f>
        <v>19</v>
      </c>
    </row>
    <row r="26" spans="1:10" x14ac:dyDescent="0.25">
      <c r="A26" s="41">
        <f>A25+1</f>
        <v>20</v>
      </c>
      <c r="B26" s="12" t="s">
        <v>38</v>
      </c>
      <c r="C26" s="45">
        <v>2023</v>
      </c>
      <c r="D26" s="42">
        <f>$D$7</f>
        <v>-1576602.898814708</v>
      </c>
      <c r="E26" s="44">
        <v>8.0199999999999994E-2</v>
      </c>
      <c r="F26" s="43">
        <f>E26/12</f>
        <v>6.6833333333333328E-3</v>
      </c>
      <c r="G26" s="42">
        <f>ROUND(+I25*F26,2)</f>
        <v>-11907.17</v>
      </c>
      <c r="H26" s="42">
        <f>G26+H25</f>
        <v>-216926.28000000265</v>
      </c>
      <c r="I26" s="42">
        <f>ROUND((D26+H26),2)</f>
        <v>-1793529.18</v>
      </c>
      <c r="J26" s="41">
        <f>A26</f>
        <v>20</v>
      </c>
    </row>
    <row r="27" spans="1:10" x14ac:dyDescent="0.25">
      <c r="A27" s="41">
        <f>A26+1</f>
        <v>21</v>
      </c>
      <c r="B27" s="12" t="s">
        <v>37</v>
      </c>
      <c r="C27" s="45">
        <v>2023</v>
      </c>
      <c r="D27" s="42">
        <f>$D$7</f>
        <v>-1576602.898814708</v>
      </c>
      <c r="E27" s="44">
        <v>8.0199999999999994E-2</v>
      </c>
      <c r="F27" s="43">
        <f>E27/12</f>
        <v>6.6833333333333328E-3</v>
      </c>
      <c r="G27" s="42">
        <f>ROUND(+I26*F27,2)</f>
        <v>-11986.75</v>
      </c>
      <c r="H27" s="42">
        <f>G27+H26</f>
        <v>-228913.03000000265</v>
      </c>
      <c r="I27" s="42">
        <f>ROUND((D27+H27),2)</f>
        <v>-1805515.93</v>
      </c>
      <c r="J27" s="41">
        <f>A27</f>
        <v>21</v>
      </c>
    </row>
    <row r="28" spans="1:10" x14ac:dyDescent="0.25">
      <c r="A28" s="41">
        <f>A27+1</f>
        <v>22</v>
      </c>
      <c r="B28" s="12" t="s">
        <v>36</v>
      </c>
      <c r="C28" s="45">
        <v>2023</v>
      </c>
      <c r="D28" s="42">
        <f>$D$7</f>
        <v>-1576602.898814708</v>
      </c>
      <c r="E28" s="44">
        <v>8.0199999999999994E-2</v>
      </c>
      <c r="F28" s="43">
        <f>E28/12</f>
        <v>6.6833333333333328E-3</v>
      </c>
      <c r="G28" s="42">
        <f>ROUND(+I27*F28,2)</f>
        <v>-12066.86</v>
      </c>
      <c r="H28" s="42">
        <f>G28+H27</f>
        <v>-240979.89000000263</v>
      </c>
      <c r="I28" s="42">
        <f>ROUND((D28+H28),2)</f>
        <v>-1817582.79</v>
      </c>
      <c r="J28" s="41">
        <f>A28</f>
        <v>22</v>
      </c>
    </row>
    <row r="29" spans="1:10" x14ac:dyDescent="0.25">
      <c r="A29" s="41">
        <f>A28+1</f>
        <v>23</v>
      </c>
      <c r="B29" s="12" t="s">
        <v>35</v>
      </c>
      <c r="C29" s="45">
        <v>2023</v>
      </c>
      <c r="D29" s="42">
        <f>$D$7</f>
        <v>-1576602.898814708</v>
      </c>
      <c r="E29" s="44">
        <v>8.3500000000000005E-2</v>
      </c>
      <c r="F29" s="43">
        <f>E29/12</f>
        <v>6.9583333333333337E-3</v>
      </c>
      <c r="G29" s="42">
        <f>ROUND(+I28*F29,2)</f>
        <v>-12647.35</v>
      </c>
      <c r="H29" s="42">
        <f>G29+H28</f>
        <v>-253627.24000000264</v>
      </c>
      <c r="I29" s="42">
        <f>ROUND((D29+H29),2)</f>
        <v>-1830230.14</v>
      </c>
      <c r="J29" s="41">
        <f>A29</f>
        <v>23</v>
      </c>
    </row>
    <row r="30" spans="1:10" x14ac:dyDescent="0.25">
      <c r="A30" s="41">
        <f>A29+1</f>
        <v>24</v>
      </c>
      <c r="B30" s="12" t="s">
        <v>34</v>
      </c>
      <c r="C30" s="45">
        <v>2023</v>
      </c>
      <c r="D30" s="42">
        <f>$D$7</f>
        <v>-1576602.898814708</v>
      </c>
      <c r="E30" s="44">
        <v>8.3500000000000005E-2</v>
      </c>
      <c r="F30" s="43">
        <f>E30/12</f>
        <v>6.9583333333333337E-3</v>
      </c>
      <c r="G30" s="42">
        <f>ROUND(+I29*F30,2)</f>
        <v>-12735.35</v>
      </c>
      <c r="H30" s="42">
        <f>G30+H29</f>
        <v>-266362.59000000264</v>
      </c>
      <c r="I30" s="42">
        <f>ROUND((D30+H30),2)</f>
        <v>-1842965.49</v>
      </c>
      <c r="J30" s="41">
        <f>A30</f>
        <v>24</v>
      </c>
    </row>
    <row r="31" spans="1:10" x14ac:dyDescent="0.25">
      <c r="A31" s="41">
        <f>A30+1</f>
        <v>25</v>
      </c>
      <c r="B31" s="12" t="s">
        <v>33</v>
      </c>
      <c r="C31" s="45">
        <v>2023</v>
      </c>
      <c r="D31" s="42">
        <f>$D$7</f>
        <v>-1576602.898814708</v>
      </c>
      <c r="E31" s="44">
        <v>8.3500000000000005E-2</v>
      </c>
      <c r="F31" s="43">
        <f>E31/12</f>
        <v>6.9583333333333337E-3</v>
      </c>
      <c r="G31" s="42">
        <f>ROUND(+I30*F31,2)</f>
        <v>-12823.97</v>
      </c>
      <c r="H31" s="42">
        <f>G31+H30</f>
        <v>-279186.56000000262</v>
      </c>
      <c r="I31" s="42">
        <f>ROUND((D31+H31),2)</f>
        <v>-1855789.46</v>
      </c>
      <c r="J31" s="41">
        <f>A31</f>
        <v>25</v>
      </c>
    </row>
    <row r="32" spans="1:10" x14ac:dyDescent="0.25">
      <c r="A32" s="41">
        <f>A31+1</f>
        <v>26</v>
      </c>
      <c r="B32" s="12" t="s">
        <v>44</v>
      </c>
      <c r="C32" s="45">
        <v>2024</v>
      </c>
      <c r="D32" s="42">
        <f>$D$7</f>
        <v>-1576602.898814708</v>
      </c>
      <c r="E32" s="44">
        <v>8.5000000000000006E-2</v>
      </c>
      <c r="F32" s="43">
        <f>E32/12</f>
        <v>7.0833333333333338E-3</v>
      </c>
      <c r="G32" s="42">
        <f>ROUND(+I31*F32,2)</f>
        <v>-13145.18</v>
      </c>
      <c r="H32" s="42">
        <f>G32+H31</f>
        <v>-292331.74000000261</v>
      </c>
      <c r="I32" s="42">
        <f>ROUND((D32+H32),2)</f>
        <v>-1868934.64</v>
      </c>
      <c r="J32" s="41">
        <f>A32</f>
        <v>26</v>
      </c>
    </row>
    <row r="33" spans="1:10" x14ac:dyDescent="0.25">
      <c r="A33" s="41">
        <f>A32+1</f>
        <v>27</v>
      </c>
      <c r="B33" s="12" t="s">
        <v>43</v>
      </c>
      <c r="C33" s="45">
        <v>2024</v>
      </c>
      <c r="D33" s="42">
        <f>$D$7</f>
        <v>-1576602.898814708</v>
      </c>
      <c r="E33" s="44">
        <v>8.5000000000000006E-2</v>
      </c>
      <c r="F33" s="43">
        <f>E33/12</f>
        <v>7.0833333333333338E-3</v>
      </c>
      <c r="G33" s="42">
        <f>ROUND(+I32*F33,2)</f>
        <v>-13238.29</v>
      </c>
      <c r="H33" s="42">
        <f>G33+H32</f>
        <v>-305570.03000000259</v>
      </c>
      <c r="I33" s="42">
        <f>ROUND((D33+H33),2)</f>
        <v>-1882172.93</v>
      </c>
      <c r="J33" s="41">
        <f>A33</f>
        <v>27</v>
      </c>
    </row>
    <row r="34" spans="1:10" x14ac:dyDescent="0.25">
      <c r="A34" s="41">
        <f>A33+1</f>
        <v>28</v>
      </c>
      <c r="B34" s="12" t="s">
        <v>42</v>
      </c>
      <c r="C34" s="45">
        <v>2024</v>
      </c>
      <c r="D34" s="42">
        <f>$D$7</f>
        <v>-1576602.898814708</v>
      </c>
      <c r="E34" s="44">
        <v>8.5000000000000006E-2</v>
      </c>
      <c r="F34" s="43">
        <f>E34/12</f>
        <v>7.0833333333333338E-3</v>
      </c>
      <c r="G34" s="42">
        <f>ROUND(+I33*F34,2)</f>
        <v>-13332.06</v>
      </c>
      <c r="H34" s="42">
        <f>G34+H33</f>
        <v>-318902.09000000259</v>
      </c>
      <c r="I34" s="42">
        <f>ROUND((D34+H34),2)</f>
        <v>-1895504.99</v>
      </c>
      <c r="J34" s="41">
        <f>A34</f>
        <v>28</v>
      </c>
    </row>
    <row r="35" spans="1:10" x14ac:dyDescent="0.25">
      <c r="A35" s="41">
        <f>A34+1</f>
        <v>29</v>
      </c>
      <c r="B35" s="12" t="s">
        <v>41</v>
      </c>
      <c r="C35" s="45">
        <v>2024</v>
      </c>
      <c r="D35" s="42">
        <f>$D$7</f>
        <v>-1576602.898814708</v>
      </c>
      <c r="E35" s="44">
        <v>8.5000000000000006E-2</v>
      </c>
      <c r="F35" s="43">
        <f>E35/12</f>
        <v>7.0833333333333338E-3</v>
      </c>
      <c r="G35" s="42">
        <f>ROUND(+I34*F35,2)</f>
        <v>-13426.49</v>
      </c>
      <c r="H35" s="42">
        <f>G35+H34</f>
        <v>-332328.58000000258</v>
      </c>
      <c r="I35" s="42">
        <f>ROUND((D35+H35),2)</f>
        <v>-1908931.48</v>
      </c>
      <c r="J35" s="41">
        <f>A35</f>
        <v>29</v>
      </c>
    </row>
    <row r="36" spans="1:10" x14ac:dyDescent="0.25">
      <c r="A36" s="41">
        <f>A35+1</f>
        <v>30</v>
      </c>
      <c r="B36" s="12" t="s">
        <v>40</v>
      </c>
      <c r="C36" s="45">
        <v>2024</v>
      </c>
      <c r="D36" s="42">
        <f>$D$7</f>
        <v>-1576602.898814708</v>
      </c>
      <c r="E36" s="44">
        <v>8.5000000000000006E-2</v>
      </c>
      <c r="F36" s="43">
        <f>E36/12</f>
        <v>7.0833333333333338E-3</v>
      </c>
      <c r="G36" s="42">
        <f>ROUND(+I35*F36,2)</f>
        <v>-13521.6</v>
      </c>
      <c r="H36" s="42">
        <f>G36+H35</f>
        <v>-345850.18000000255</v>
      </c>
      <c r="I36" s="42">
        <f>ROUND((D36+H36),2)</f>
        <v>-1922453.08</v>
      </c>
      <c r="J36" s="41">
        <f>A36</f>
        <v>30</v>
      </c>
    </row>
    <row r="37" spans="1:10" x14ac:dyDescent="0.25">
      <c r="A37" s="41">
        <f>A36+1</f>
        <v>31</v>
      </c>
      <c r="B37" s="12" t="s">
        <v>39</v>
      </c>
      <c r="C37" s="45">
        <v>2024</v>
      </c>
      <c r="D37" s="42">
        <f>$D$7</f>
        <v>-1576602.898814708</v>
      </c>
      <c r="E37" s="44">
        <v>8.5000000000000006E-2</v>
      </c>
      <c r="F37" s="43">
        <f>E37/12</f>
        <v>7.0833333333333338E-3</v>
      </c>
      <c r="G37" s="42">
        <f>ROUND(+I36*F37,2)</f>
        <v>-13617.38</v>
      </c>
      <c r="H37" s="42">
        <f>G37+H36</f>
        <v>-359467.56000000256</v>
      </c>
      <c r="I37" s="42">
        <f>ROUND((D37+H37),2)</f>
        <v>-1936070.46</v>
      </c>
      <c r="J37" s="41">
        <f>A37</f>
        <v>31</v>
      </c>
    </row>
    <row r="38" spans="1:10" x14ac:dyDescent="0.25">
      <c r="A38" s="41">
        <f>A37+1</f>
        <v>32</v>
      </c>
      <c r="B38" s="12" t="s">
        <v>38</v>
      </c>
      <c r="C38" s="45">
        <v>2024</v>
      </c>
      <c r="D38" s="42">
        <f>$D$7</f>
        <v>-1576602.898814708</v>
      </c>
      <c r="E38" s="44">
        <v>8.5000000000000006E-2</v>
      </c>
      <c r="F38" s="43">
        <f>E38/12</f>
        <v>7.0833333333333338E-3</v>
      </c>
      <c r="G38" s="42">
        <f>ROUND(+I37*F38,2)</f>
        <v>-13713.83</v>
      </c>
      <c r="H38" s="42">
        <f>G38+H37</f>
        <v>-373181.39000000258</v>
      </c>
      <c r="I38" s="42">
        <f>ROUND((D38+H38),2)</f>
        <v>-1949784.29</v>
      </c>
      <c r="J38" s="41">
        <f>A38</f>
        <v>32</v>
      </c>
    </row>
    <row r="39" spans="1:10" x14ac:dyDescent="0.25">
      <c r="A39" s="41">
        <f>A38+1</f>
        <v>33</v>
      </c>
      <c r="B39" s="12" t="s">
        <v>37</v>
      </c>
      <c r="C39" s="45">
        <v>2024</v>
      </c>
      <c r="D39" s="42">
        <f>$D$7</f>
        <v>-1576602.898814708</v>
      </c>
      <c r="E39" s="44">
        <v>8.5000000000000006E-2</v>
      </c>
      <c r="F39" s="43">
        <f>E39/12</f>
        <v>7.0833333333333338E-3</v>
      </c>
      <c r="G39" s="42">
        <f>ROUND(+I38*F39,2)</f>
        <v>-13810.97</v>
      </c>
      <c r="H39" s="42">
        <f>G39+H38</f>
        <v>-386992.36000000255</v>
      </c>
      <c r="I39" s="42">
        <f>ROUND((D39+H39),2)</f>
        <v>-1963595.26</v>
      </c>
      <c r="J39" s="41">
        <f>A39</f>
        <v>33</v>
      </c>
    </row>
    <row r="40" spans="1:10" x14ac:dyDescent="0.25">
      <c r="A40" s="41">
        <f>A39+1</f>
        <v>34</v>
      </c>
      <c r="B40" s="12" t="s">
        <v>36</v>
      </c>
      <c r="C40" s="45">
        <v>2024</v>
      </c>
      <c r="D40" s="42">
        <f>$D$7</f>
        <v>-1576602.898814708</v>
      </c>
      <c r="E40" s="44">
        <v>8.5000000000000006E-2</v>
      </c>
      <c r="F40" s="43">
        <f>E40/12</f>
        <v>7.0833333333333338E-3</v>
      </c>
      <c r="G40" s="42">
        <f>ROUND(+I39*F40,2)</f>
        <v>-13908.8</v>
      </c>
      <c r="H40" s="42">
        <f>G40+H39</f>
        <v>-400901.16000000254</v>
      </c>
      <c r="I40" s="42">
        <f>ROUND((D40+H40),2)</f>
        <v>-1977504.06</v>
      </c>
      <c r="J40" s="41">
        <f>A40</f>
        <v>34</v>
      </c>
    </row>
    <row r="41" spans="1:10" x14ac:dyDescent="0.25">
      <c r="A41" s="41">
        <f>A40+1</f>
        <v>35</v>
      </c>
      <c r="B41" s="12" t="s">
        <v>35</v>
      </c>
      <c r="C41" s="45">
        <v>2024</v>
      </c>
      <c r="D41" s="42">
        <f>$D$7</f>
        <v>-1576602.898814708</v>
      </c>
      <c r="E41" s="44">
        <v>8.5000000000000006E-2</v>
      </c>
      <c r="F41" s="43">
        <f>E41/12</f>
        <v>7.0833333333333338E-3</v>
      </c>
      <c r="G41" s="42">
        <f>ROUND(+I40*F41,2)</f>
        <v>-14007.32</v>
      </c>
      <c r="H41" s="42">
        <f>G41+H40</f>
        <v>-414908.48000000254</v>
      </c>
      <c r="I41" s="42">
        <f>ROUND((D41+H41),2)</f>
        <v>-1991511.38</v>
      </c>
      <c r="J41" s="41">
        <f>A41</f>
        <v>35</v>
      </c>
    </row>
    <row r="42" spans="1:10" x14ac:dyDescent="0.25">
      <c r="A42" s="41">
        <f>A41+1</f>
        <v>36</v>
      </c>
      <c r="B42" s="12" t="s">
        <v>34</v>
      </c>
      <c r="C42" s="45">
        <v>2024</v>
      </c>
      <c r="D42" s="42">
        <f>$D$7</f>
        <v>-1576602.898814708</v>
      </c>
      <c r="E42" s="44">
        <v>8.5000000000000006E-2</v>
      </c>
      <c r="F42" s="43">
        <f>E42/12</f>
        <v>7.0833333333333338E-3</v>
      </c>
      <c r="G42" s="42">
        <f>ROUND(+I41*F42,2)</f>
        <v>-14106.54</v>
      </c>
      <c r="H42" s="42">
        <f>G42+H41</f>
        <v>-429015.02000000252</v>
      </c>
      <c r="I42" s="42">
        <f>ROUND((D42+H42),2)</f>
        <v>-2005617.92</v>
      </c>
      <c r="J42" s="41">
        <f>A42</f>
        <v>36</v>
      </c>
    </row>
    <row r="43" spans="1:10" x14ac:dyDescent="0.25">
      <c r="A43" s="41">
        <f>A42+1</f>
        <v>37</v>
      </c>
      <c r="B43" s="12" t="s">
        <v>33</v>
      </c>
      <c r="C43" s="45">
        <v>2024</v>
      </c>
      <c r="D43" s="42">
        <f>$D$7</f>
        <v>-1576602.898814708</v>
      </c>
      <c r="E43" s="44">
        <v>8.5000000000000006E-2</v>
      </c>
      <c r="F43" s="43">
        <f>E43/12</f>
        <v>7.0833333333333338E-3</v>
      </c>
      <c r="G43" s="42">
        <f>ROUND(+I42*F43,2)</f>
        <v>-14206.46</v>
      </c>
      <c r="H43" s="42">
        <f>G43+H42</f>
        <v>-443221.48000000254</v>
      </c>
      <c r="I43" s="42">
        <f>ROUND((D43+H43),2)</f>
        <v>-2019824.38</v>
      </c>
      <c r="J43" s="41">
        <f>A43</f>
        <v>37</v>
      </c>
    </row>
    <row r="44" spans="1:10" x14ac:dyDescent="0.25">
      <c r="A44" s="41">
        <f>A43+1</f>
        <v>38</v>
      </c>
      <c r="B44" s="12" t="s">
        <v>44</v>
      </c>
      <c r="C44" s="45">
        <v>2025</v>
      </c>
      <c r="D44" s="42">
        <f>$D$7</f>
        <v>-1576602.898814708</v>
      </c>
      <c r="E44" s="44">
        <v>8.0399999999999999E-2</v>
      </c>
      <c r="F44" s="43">
        <f>E44/12</f>
        <v>6.7000000000000002E-3</v>
      </c>
      <c r="G44" s="42">
        <f>ROUND(+I43*F44,2)</f>
        <v>-13532.82</v>
      </c>
      <c r="H44" s="42">
        <f>G44+H43</f>
        <v>-456754.30000000255</v>
      </c>
      <c r="I44" s="42">
        <f>ROUND((D44+H44),2)</f>
        <v>-2033357.2</v>
      </c>
      <c r="J44" s="41">
        <f>A44</f>
        <v>38</v>
      </c>
    </row>
    <row r="45" spans="1:10" x14ac:dyDescent="0.25">
      <c r="A45" s="41">
        <f>A44+1</f>
        <v>39</v>
      </c>
      <c r="B45" s="12" t="s">
        <v>43</v>
      </c>
      <c r="C45" s="45">
        <v>2025</v>
      </c>
      <c r="D45" s="42">
        <f>$D$7</f>
        <v>-1576602.898814708</v>
      </c>
      <c r="E45" s="44">
        <v>8.0399999999999999E-2</v>
      </c>
      <c r="F45" s="43">
        <f>E45/12</f>
        <v>6.7000000000000002E-3</v>
      </c>
      <c r="G45" s="42">
        <f>ROUND(+I44*F45,2)</f>
        <v>-13623.49</v>
      </c>
      <c r="H45" s="42">
        <f>G45+H44</f>
        <v>-470377.79000000254</v>
      </c>
      <c r="I45" s="42">
        <f>ROUND((D45+H45),2)</f>
        <v>-2046980.69</v>
      </c>
      <c r="J45" s="41">
        <f>A45</f>
        <v>39</v>
      </c>
    </row>
    <row r="46" spans="1:10" x14ac:dyDescent="0.25">
      <c r="A46" s="41">
        <f>A45+1</f>
        <v>40</v>
      </c>
      <c r="B46" s="12" t="s">
        <v>42</v>
      </c>
      <c r="C46" s="45">
        <v>2025</v>
      </c>
      <c r="D46" s="42">
        <f>$D$7</f>
        <v>-1576602.898814708</v>
      </c>
      <c r="E46" s="44">
        <v>8.0399999999999999E-2</v>
      </c>
      <c r="F46" s="43">
        <f>E46/12</f>
        <v>6.7000000000000002E-3</v>
      </c>
      <c r="G46" s="42">
        <f>ROUND(+I45*F46,2)</f>
        <v>-13714.77</v>
      </c>
      <c r="H46" s="42">
        <f>G46+H45</f>
        <v>-484092.56000000256</v>
      </c>
      <c r="I46" s="42">
        <f>ROUND((D46+H46),2)</f>
        <v>-2060695.46</v>
      </c>
      <c r="J46" s="41">
        <f>A46</f>
        <v>40</v>
      </c>
    </row>
    <row r="47" spans="1:10" x14ac:dyDescent="0.25">
      <c r="A47" s="41">
        <f>A46+1</f>
        <v>41</v>
      </c>
      <c r="B47" s="12" t="s">
        <v>41</v>
      </c>
      <c r="C47" s="45">
        <v>2025</v>
      </c>
      <c r="D47" s="42">
        <f>$D$7</f>
        <v>-1576602.898814708</v>
      </c>
      <c r="E47" s="44">
        <v>7.5499999999999998E-2</v>
      </c>
      <c r="F47" s="43">
        <f>E47/12</f>
        <v>6.2916666666666668E-3</v>
      </c>
      <c r="G47" s="42">
        <f>ROUND(+I46*F47,2)</f>
        <v>-12965.21</v>
      </c>
      <c r="H47" s="42">
        <f>G47+H46</f>
        <v>-497057.77000000258</v>
      </c>
      <c r="I47" s="42">
        <f>ROUND((D47+H47),2)</f>
        <v>-2073660.67</v>
      </c>
      <c r="J47" s="41">
        <f>A47</f>
        <v>41</v>
      </c>
    </row>
    <row r="48" spans="1:10" x14ac:dyDescent="0.25">
      <c r="A48" s="41">
        <f>A47+1</f>
        <v>42</v>
      </c>
      <c r="B48" s="12" t="s">
        <v>40</v>
      </c>
      <c r="C48" s="45">
        <v>2025</v>
      </c>
      <c r="D48" s="42">
        <f>$D$7</f>
        <v>-1576602.898814708</v>
      </c>
      <c r="E48" s="44">
        <v>7.5499999999999998E-2</v>
      </c>
      <c r="F48" s="43">
        <f>E48/12</f>
        <v>6.2916666666666668E-3</v>
      </c>
      <c r="G48" s="42">
        <f>ROUND(+I47*F48,2)</f>
        <v>-13046.78</v>
      </c>
      <c r="H48" s="42">
        <f>G48+H47</f>
        <v>-510104.55000000261</v>
      </c>
      <c r="I48" s="42">
        <f>ROUND((D48+H48),2)</f>
        <v>-2086707.45</v>
      </c>
      <c r="J48" s="41">
        <f>A48</f>
        <v>42</v>
      </c>
    </row>
    <row r="49" spans="1:10" x14ac:dyDescent="0.25">
      <c r="A49" s="41">
        <f>A48+1</f>
        <v>43</v>
      </c>
      <c r="B49" s="12" t="s">
        <v>39</v>
      </c>
      <c r="C49" s="45">
        <v>2025</v>
      </c>
      <c r="D49" s="42">
        <f>$D$7</f>
        <v>-1576602.898814708</v>
      </c>
      <c r="E49" s="44">
        <v>7.5499999999999998E-2</v>
      </c>
      <c r="F49" s="43">
        <f>E49/12</f>
        <v>6.2916666666666668E-3</v>
      </c>
      <c r="G49" s="42">
        <f>ROUND(+I48*F49,2)</f>
        <v>-13128.87</v>
      </c>
      <c r="H49" s="42">
        <f>G49+H48</f>
        <v>-523233.4200000026</v>
      </c>
      <c r="I49" s="42">
        <f>ROUND((D49+H49),2)</f>
        <v>-2099836.3199999998</v>
      </c>
      <c r="J49" s="41">
        <f>A49</f>
        <v>43</v>
      </c>
    </row>
    <row r="50" spans="1:10" x14ac:dyDescent="0.25">
      <c r="A50" s="41">
        <f>A49+1</f>
        <v>44</v>
      </c>
      <c r="B50" s="12" t="s">
        <v>38</v>
      </c>
      <c r="C50" s="45">
        <v>2025</v>
      </c>
      <c r="D50" s="42">
        <f>$D$7</f>
        <v>-1576602.898814708</v>
      </c>
      <c r="E50" s="44">
        <v>7.4999999999999997E-2</v>
      </c>
      <c r="F50" s="43">
        <f>E50/12</f>
        <v>6.2499999999999995E-3</v>
      </c>
      <c r="G50" s="42">
        <f>ROUND(+I49*F50,2)</f>
        <v>-13123.98</v>
      </c>
      <c r="H50" s="42">
        <f>G50+H49</f>
        <v>-536357.40000000258</v>
      </c>
      <c r="I50" s="42">
        <f>ROUND((D50+H50),2)</f>
        <v>-2112960.2999999998</v>
      </c>
      <c r="J50" s="41">
        <f>A50</f>
        <v>44</v>
      </c>
    </row>
    <row r="51" spans="1:10" x14ac:dyDescent="0.25">
      <c r="A51" s="41">
        <f>A50+1</f>
        <v>45</v>
      </c>
      <c r="B51" s="12" t="s">
        <v>37</v>
      </c>
      <c r="C51" s="45">
        <v>2025</v>
      </c>
      <c r="D51" s="42">
        <f>$D$7</f>
        <v>-1576602.898814708</v>
      </c>
      <c r="E51" s="44">
        <v>7.4999999999999997E-2</v>
      </c>
      <c r="F51" s="43">
        <f>E51/12</f>
        <v>6.2499999999999995E-3</v>
      </c>
      <c r="G51" s="42">
        <f>ROUND(+I50*F51,2)</f>
        <v>-13206</v>
      </c>
      <c r="H51" s="42">
        <f>G51+H50</f>
        <v>-549563.40000000258</v>
      </c>
      <c r="I51" s="42">
        <f>ROUND((D51+H51),2)</f>
        <v>-2126166.2999999998</v>
      </c>
      <c r="J51" s="41">
        <f>A51</f>
        <v>45</v>
      </c>
    </row>
    <row r="52" spans="1:10" x14ac:dyDescent="0.25">
      <c r="A52" s="41">
        <f>A51+1</f>
        <v>46</v>
      </c>
      <c r="B52" s="12" t="s">
        <v>36</v>
      </c>
      <c r="C52" s="45">
        <v>2025</v>
      </c>
      <c r="D52" s="42">
        <f>$D$7</f>
        <v>-1576602.898814708</v>
      </c>
      <c r="E52" s="44">
        <v>7.4999999999999997E-2</v>
      </c>
      <c r="F52" s="43">
        <f>E52/12</f>
        <v>6.2499999999999995E-3</v>
      </c>
      <c r="G52" s="42">
        <f>ROUND(+I51*F52,2)</f>
        <v>-13288.54</v>
      </c>
      <c r="H52" s="42">
        <f>G52+H51</f>
        <v>-562851.94000000262</v>
      </c>
      <c r="I52" s="42">
        <f>ROUND((D52+H52),2)</f>
        <v>-2139454.84</v>
      </c>
      <c r="J52" s="41">
        <f>A52</f>
        <v>46</v>
      </c>
    </row>
    <row r="53" spans="1:10" x14ac:dyDescent="0.25">
      <c r="A53" s="41">
        <f>A52+1</f>
        <v>47</v>
      </c>
      <c r="B53" s="12" t="s">
        <v>35</v>
      </c>
      <c r="C53" s="45">
        <v>2025</v>
      </c>
      <c r="D53" s="42">
        <f>$D$7</f>
        <v>-1576602.898814708</v>
      </c>
      <c r="E53" s="44">
        <v>7.4999999999999997E-2</v>
      </c>
      <c r="F53" s="43">
        <f>E53/12</f>
        <v>6.2499999999999995E-3</v>
      </c>
      <c r="G53" s="42">
        <f>ROUND(+I52*F53,2)</f>
        <v>-13371.59</v>
      </c>
      <c r="H53" s="42">
        <f>G53+H52</f>
        <v>-576223.53000000259</v>
      </c>
      <c r="I53" s="42">
        <f>ROUND((D53+H53),2)</f>
        <v>-2152826.4300000002</v>
      </c>
      <c r="J53" s="41">
        <f>A53</f>
        <v>47</v>
      </c>
    </row>
    <row r="54" spans="1:10" x14ac:dyDescent="0.25">
      <c r="A54" s="41">
        <f>A53+1</f>
        <v>48</v>
      </c>
      <c r="B54" s="12" t="s">
        <v>34</v>
      </c>
      <c r="C54" s="45">
        <v>2025</v>
      </c>
      <c r="D54" s="42">
        <f>$D$7</f>
        <v>-1576602.898814708</v>
      </c>
      <c r="E54" s="44">
        <v>7.4999999999999997E-2</v>
      </c>
      <c r="F54" s="43">
        <f>E54/12</f>
        <v>6.2499999999999995E-3</v>
      </c>
      <c r="G54" s="42">
        <f>ROUND(+I53*F54,2)</f>
        <v>-13455.17</v>
      </c>
      <c r="H54" s="42">
        <f>G54+H53</f>
        <v>-589678.70000000263</v>
      </c>
      <c r="I54" s="42">
        <f>ROUND((D54+H54),2)</f>
        <v>-2166281.6</v>
      </c>
      <c r="J54" s="41">
        <f>A54</f>
        <v>48</v>
      </c>
    </row>
    <row r="55" spans="1:10" x14ac:dyDescent="0.25">
      <c r="A55" s="41">
        <f>A54+1</f>
        <v>49</v>
      </c>
      <c r="B55" s="12" t="s">
        <v>33</v>
      </c>
      <c r="C55" s="45">
        <v>2025</v>
      </c>
      <c r="D55" s="42">
        <f>$D$7</f>
        <v>-1576602.898814708</v>
      </c>
      <c r="E55" s="44">
        <v>7.4999999999999997E-2</v>
      </c>
      <c r="F55" s="43">
        <f>E55/12</f>
        <v>6.2499999999999995E-3</v>
      </c>
      <c r="G55" s="42">
        <f>ROUND(+I54*F55,2)</f>
        <v>-13539.26</v>
      </c>
      <c r="H55" s="42">
        <f>G55+H54</f>
        <v>-603217.96000000264</v>
      </c>
      <c r="I55" s="42">
        <f>ROUND((D55+H55),2)</f>
        <v>-2179820.86</v>
      </c>
      <c r="J55" s="41">
        <f>A55</f>
        <v>49</v>
      </c>
    </row>
    <row r="56" spans="1:10" x14ac:dyDescent="0.25">
      <c r="A56" s="41">
        <f>A55+1</f>
        <v>50</v>
      </c>
      <c r="B56" s="12" t="s">
        <v>44</v>
      </c>
      <c r="C56" s="45">
        <v>2026</v>
      </c>
      <c r="D56" s="42">
        <f>$D$7</f>
        <v>-1576602.898814708</v>
      </c>
      <c r="E56" s="44">
        <v>7.1999999999999995E-2</v>
      </c>
      <c r="F56" s="43">
        <f>E56/12</f>
        <v>5.9999999999999993E-3</v>
      </c>
      <c r="G56" s="42">
        <f>ROUND(+I55*F56,2)</f>
        <v>-13078.93</v>
      </c>
      <c r="H56" s="42">
        <f>G56+H55</f>
        <v>-616296.89000000269</v>
      </c>
      <c r="I56" s="42">
        <f>ROUND((D56+H56),2)</f>
        <v>-2192899.79</v>
      </c>
      <c r="J56" s="41">
        <f>A56</f>
        <v>50</v>
      </c>
    </row>
    <row r="57" spans="1:10" x14ac:dyDescent="0.25">
      <c r="A57" s="41">
        <f>A56+1</f>
        <v>51</v>
      </c>
      <c r="B57" s="12" t="s">
        <v>43</v>
      </c>
      <c r="C57" s="45">
        <v>2026</v>
      </c>
      <c r="D57" s="42">
        <f>$D$7</f>
        <v>-1576602.898814708</v>
      </c>
      <c r="E57" s="44">
        <v>7.1999999999999995E-2</v>
      </c>
      <c r="F57" s="43">
        <f>E57/12</f>
        <v>5.9999999999999993E-3</v>
      </c>
      <c r="G57" s="42">
        <f>ROUND(+I56*F57,2)</f>
        <v>-13157.4</v>
      </c>
      <c r="H57" s="42">
        <f>G57+H56</f>
        <v>-629454.29000000271</v>
      </c>
      <c r="I57" s="42">
        <f>ROUND((D57+H57),2)</f>
        <v>-2206057.19</v>
      </c>
      <c r="J57" s="41">
        <f>A57</f>
        <v>51</v>
      </c>
    </row>
    <row r="58" spans="1:10" x14ac:dyDescent="0.25">
      <c r="A58" s="41">
        <f>A57+1</f>
        <v>52</v>
      </c>
      <c r="B58" s="12" t="s">
        <v>42</v>
      </c>
      <c r="C58" s="45">
        <v>2026</v>
      </c>
      <c r="D58" s="42">
        <f>$D$7</f>
        <v>-1576602.898814708</v>
      </c>
      <c r="E58" s="44">
        <v>7.1999999999999995E-2</v>
      </c>
      <c r="F58" s="43">
        <f>E58/12</f>
        <v>5.9999999999999993E-3</v>
      </c>
      <c r="G58" s="42">
        <f>ROUND(+I57*F58,2)</f>
        <v>-13236.34</v>
      </c>
      <c r="H58" s="42">
        <f>G58+H57</f>
        <v>-642690.63000000268</v>
      </c>
      <c r="I58" s="42">
        <f>ROUND((D58+H58),2)</f>
        <v>-2219293.5299999998</v>
      </c>
      <c r="J58" s="41">
        <f>A58</f>
        <v>52</v>
      </c>
    </row>
    <row r="59" spans="1:10" x14ac:dyDescent="0.25">
      <c r="A59" s="41">
        <f>A58+1</f>
        <v>53</v>
      </c>
      <c r="B59" s="12" t="s">
        <v>41</v>
      </c>
      <c r="C59" s="45">
        <v>2026</v>
      </c>
      <c r="D59" s="42">
        <f>$D$7</f>
        <v>-1576602.898814708</v>
      </c>
      <c r="E59" s="44">
        <v>6.7799999999999999E-2</v>
      </c>
      <c r="F59" s="43">
        <f>E59/12</f>
        <v>5.6499999999999996E-3</v>
      </c>
      <c r="G59" s="42">
        <f>ROUND(+I58*F59,2)</f>
        <v>-12539.01</v>
      </c>
      <c r="H59" s="42">
        <f>G59+H58</f>
        <v>-655229.64000000269</v>
      </c>
      <c r="I59" s="42">
        <f>ROUND((D59+H59),2)</f>
        <v>-2231832.54</v>
      </c>
      <c r="J59" s="41">
        <f>A59</f>
        <v>53</v>
      </c>
    </row>
    <row r="60" spans="1:10" x14ac:dyDescent="0.25">
      <c r="A60" s="41">
        <f>A59+1</f>
        <v>54</v>
      </c>
      <c r="B60" s="12" t="s">
        <v>40</v>
      </c>
      <c r="C60" s="45">
        <v>2026</v>
      </c>
      <c r="D60" s="42">
        <f>$D$7</f>
        <v>-1576602.898814708</v>
      </c>
      <c r="E60" s="44">
        <v>6.7799999999999999E-2</v>
      </c>
      <c r="F60" s="43">
        <f>E60/12</f>
        <v>5.6499999999999996E-3</v>
      </c>
      <c r="G60" s="42">
        <f>ROUND(+I59*F60,2)</f>
        <v>-12609.85</v>
      </c>
      <c r="H60" s="42">
        <f>G60+H59</f>
        <v>-667839.49000000267</v>
      </c>
      <c r="I60" s="42">
        <f>ROUND((D60+H60),2)</f>
        <v>-2244442.39</v>
      </c>
      <c r="J60" s="41">
        <f>A60</f>
        <v>54</v>
      </c>
    </row>
    <row r="61" spans="1:10" x14ac:dyDescent="0.25">
      <c r="A61" s="41">
        <f>A60+1</f>
        <v>55</v>
      </c>
      <c r="B61" s="12" t="s">
        <v>39</v>
      </c>
      <c r="C61" s="45">
        <v>2026</v>
      </c>
      <c r="D61" s="42">
        <f>$D$7</f>
        <v>-1576602.898814708</v>
      </c>
      <c r="E61" s="44">
        <v>6.7799999999999999E-2</v>
      </c>
      <c r="F61" s="43">
        <f>E61/12</f>
        <v>5.6499999999999996E-3</v>
      </c>
      <c r="G61" s="42">
        <f>ROUND(+I60*F61,2)</f>
        <v>-12681.1</v>
      </c>
      <c r="H61" s="42">
        <f>G61+H60</f>
        <v>-680520.59000000264</v>
      </c>
      <c r="I61" s="42">
        <f>ROUND((D61+H61),2)</f>
        <v>-2257123.4900000002</v>
      </c>
      <c r="J61" s="41">
        <f>A61</f>
        <v>55</v>
      </c>
    </row>
    <row r="62" spans="1:10" x14ac:dyDescent="0.25">
      <c r="A62" s="41">
        <f>A61+1</f>
        <v>56</v>
      </c>
      <c r="B62" s="12" t="s">
        <v>38</v>
      </c>
      <c r="C62" s="45">
        <v>2026</v>
      </c>
      <c r="D62" s="42">
        <f>$D$7</f>
        <v>-1576602.898814708</v>
      </c>
      <c r="E62" s="44">
        <v>6.7799999999999999E-2</v>
      </c>
      <c r="F62" s="43">
        <f>E62/12</f>
        <v>5.6499999999999996E-3</v>
      </c>
      <c r="G62" s="42">
        <f>ROUND(+I61*F62,2)</f>
        <v>-12752.75</v>
      </c>
      <c r="H62" s="42">
        <f>G62+H61</f>
        <v>-693273.34000000264</v>
      </c>
      <c r="I62" s="42">
        <f>ROUND((D62+H62),2)</f>
        <v>-2269876.2400000002</v>
      </c>
      <c r="J62" s="41">
        <f>A62</f>
        <v>56</v>
      </c>
    </row>
    <row r="63" spans="1:10" x14ac:dyDescent="0.25">
      <c r="A63" s="41">
        <f>A62+1</f>
        <v>57</v>
      </c>
      <c r="B63" s="12" t="s">
        <v>37</v>
      </c>
      <c r="C63" s="45">
        <v>2026</v>
      </c>
      <c r="D63" s="42">
        <f>$D$7</f>
        <v>-1576602.898814708</v>
      </c>
      <c r="E63" s="44">
        <v>6.7799999999999999E-2</v>
      </c>
      <c r="F63" s="43">
        <f>E63/12</f>
        <v>5.6499999999999996E-3</v>
      </c>
      <c r="G63" s="42">
        <f>ROUND(+I62*F63,2)</f>
        <v>-12824.8</v>
      </c>
      <c r="H63" s="42">
        <f>G63+H62</f>
        <v>-706098.14000000269</v>
      </c>
      <c r="I63" s="42">
        <f>ROUND((D63+H63),2)</f>
        <v>-2282701.04</v>
      </c>
      <c r="J63" s="41">
        <f>A63</f>
        <v>57</v>
      </c>
    </row>
    <row r="64" spans="1:10" x14ac:dyDescent="0.25">
      <c r="A64" s="41">
        <f>A63+1</f>
        <v>58</v>
      </c>
      <c r="B64" s="12" t="s">
        <v>36</v>
      </c>
      <c r="C64" s="45">
        <v>2026</v>
      </c>
      <c r="D64" s="42">
        <f>$D$7</f>
        <v>-1576602.898814708</v>
      </c>
      <c r="E64" s="44">
        <v>6.7799999999999999E-2</v>
      </c>
      <c r="F64" s="43">
        <f>E64/12</f>
        <v>5.6499999999999996E-3</v>
      </c>
      <c r="G64" s="42">
        <f>ROUND(+I63*F64,2)</f>
        <v>-12897.26</v>
      </c>
      <c r="H64" s="42">
        <f>G64+H63</f>
        <v>-718995.4000000027</v>
      </c>
      <c r="I64" s="42">
        <f>ROUND((D64+H64),2)</f>
        <v>-2295598.2999999998</v>
      </c>
      <c r="J64" s="41">
        <f>A64</f>
        <v>58</v>
      </c>
    </row>
    <row r="65" spans="1:10" x14ac:dyDescent="0.25">
      <c r="A65" s="41">
        <f>A64+1</f>
        <v>59</v>
      </c>
      <c r="B65" s="12" t="s">
        <v>35</v>
      </c>
      <c r="C65" s="45">
        <v>2026</v>
      </c>
      <c r="D65" s="42">
        <f>$D$7</f>
        <v>-1576602.898814708</v>
      </c>
      <c r="E65" s="44">
        <v>6.7799999999999999E-2</v>
      </c>
      <c r="F65" s="43">
        <f>E65/12</f>
        <v>5.6499999999999996E-3</v>
      </c>
      <c r="G65" s="42">
        <f>ROUND(+I64*F65,2)</f>
        <v>-12970.13</v>
      </c>
      <c r="H65" s="42">
        <f>G65+H64</f>
        <v>-731965.53000000271</v>
      </c>
      <c r="I65" s="42">
        <f>ROUND((D65+H65),2)</f>
        <v>-2308568.4300000002</v>
      </c>
      <c r="J65" s="41">
        <f>A65</f>
        <v>59</v>
      </c>
    </row>
    <row r="66" spans="1:10" x14ac:dyDescent="0.25">
      <c r="A66" s="41">
        <f>A65+1</f>
        <v>60</v>
      </c>
      <c r="B66" s="12" t="s">
        <v>34</v>
      </c>
      <c r="C66" s="45">
        <v>2026</v>
      </c>
      <c r="D66" s="42">
        <f>$D$7</f>
        <v>-1576602.898814708</v>
      </c>
      <c r="E66" s="44">
        <v>6.7799999999999999E-2</v>
      </c>
      <c r="F66" s="43">
        <f>E66/12</f>
        <v>5.6499999999999996E-3</v>
      </c>
      <c r="G66" s="42">
        <f>ROUND(+I65*F66,2)</f>
        <v>-13043.41</v>
      </c>
      <c r="H66" s="42">
        <f>G66+H65</f>
        <v>-745008.94000000274</v>
      </c>
      <c r="I66" s="42">
        <f>ROUND((D66+H66),2)</f>
        <v>-2321611.84</v>
      </c>
      <c r="J66" s="41">
        <f>A66</f>
        <v>60</v>
      </c>
    </row>
    <row r="67" spans="1:10" x14ac:dyDescent="0.25">
      <c r="A67" s="41">
        <f>A66+1</f>
        <v>61</v>
      </c>
      <c r="B67" s="12" t="s">
        <v>33</v>
      </c>
      <c r="C67" s="45">
        <v>2026</v>
      </c>
      <c r="D67" s="42">
        <f>$D$7</f>
        <v>-1576602.898814708</v>
      </c>
      <c r="E67" s="44">
        <v>6.7799999999999999E-2</v>
      </c>
      <c r="F67" s="43">
        <f>E67/12</f>
        <v>5.6499999999999996E-3</v>
      </c>
      <c r="G67" s="42">
        <f>ROUND(+I66*F67,2)</f>
        <v>-13117.11</v>
      </c>
      <c r="H67" s="42">
        <f>G67+H66</f>
        <v>-758126.05000000272</v>
      </c>
      <c r="I67" s="42">
        <f>ROUND((D67+H67),2)</f>
        <v>-2334728.9500000002</v>
      </c>
      <c r="J67" s="41">
        <f>A67</f>
        <v>61</v>
      </c>
    </row>
    <row r="69" spans="1:10" x14ac:dyDescent="0.25">
      <c r="B69" s="40" t="s">
        <v>32</v>
      </c>
      <c r="C69" s="40" t="s">
        <v>31</v>
      </c>
      <c r="D69" s="40" t="s">
        <v>30</v>
      </c>
      <c r="E69" s="40" t="s">
        <v>29</v>
      </c>
      <c r="F69" s="40" t="s">
        <v>28</v>
      </c>
      <c r="G69" s="40" t="s">
        <v>27</v>
      </c>
      <c r="H69" s="40" t="s">
        <v>26</v>
      </c>
    </row>
    <row r="70" spans="1:10" x14ac:dyDescent="0.25">
      <c r="A70" s="39"/>
      <c r="B70" s="39"/>
      <c r="C70" s="37"/>
      <c r="D70" s="37"/>
      <c r="E70" s="38" t="s">
        <v>21</v>
      </c>
      <c r="F70" s="37" t="s">
        <v>25</v>
      </c>
      <c r="G70" s="37"/>
      <c r="H70" s="37"/>
      <c r="I70" s="36"/>
    </row>
    <row r="71" spans="1:10" x14ac:dyDescent="0.25">
      <c r="A71" s="35"/>
      <c r="B71" s="35"/>
      <c r="C71" s="33" t="s">
        <v>24</v>
      </c>
      <c r="D71" s="33"/>
      <c r="E71" s="34" t="s">
        <v>15</v>
      </c>
      <c r="F71" s="33" t="s">
        <v>23</v>
      </c>
      <c r="G71" s="33" t="s">
        <v>22</v>
      </c>
      <c r="H71" s="33" t="s">
        <v>21</v>
      </c>
      <c r="I71" s="32"/>
    </row>
    <row r="72" spans="1:10" ht="15.75" thickBot="1" x14ac:dyDescent="0.3">
      <c r="A72" s="31" t="s">
        <v>11</v>
      </c>
      <c r="B72" s="31" t="s">
        <v>20</v>
      </c>
      <c r="C72" s="29" t="s">
        <v>15</v>
      </c>
      <c r="D72" s="29" t="s">
        <v>19</v>
      </c>
      <c r="E72" s="30" t="s">
        <v>18</v>
      </c>
      <c r="F72" s="29" t="s">
        <v>17</v>
      </c>
      <c r="G72" s="29" t="s">
        <v>16</v>
      </c>
      <c r="H72" s="29" t="s">
        <v>15</v>
      </c>
      <c r="I72" s="28" t="s">
        <v>11</v>
      </c>
    </row>
    <row r="73" spans="1:10" x14ac:dyDescent="0.25">
      <c r="A73" s="24">
        <f>A67+1</f>
        <v>62</v>
      </c>
      <c r="B73" s="27">
        <v>46388</v>
      </c>
      <c r="C73" s="25">
        <f>I67</f>
        <v>-2334728.9500000002</v>
      </c>
      <c r="D73" s="25">
        <f>$D$85/12</f>
        <v>201211.36596493411</v>
      </c>
      <c r="E73" s="25">
        <f>C73+D73</f>
        <v>-2133517.584035066</v>
      </c>
      <c r="F73" s="26">
        <f>$E$67</f>
        <v>6.7799999999999999E-2</v>
      </c>
      <c r="G73" s="25">
        <f>(C73+E73)/2*F73/12</f>
        <v>-12622.796458649062</v>
      </c>
      <c r="H73" s="25">
        <f>E73+G73</f>
        <v>-2146140.3804937149</v>
      </c>
      <c r="I73" s="24">
        <f>A73</f>
        <v>62</v>
      </c>
    </row>
    <row r="74" spans="1:10" x14ac:dyDescent="0.25">
      <c r="A74" s="16">
        <f>A73+1</f>
        <v>63</v>
      </c>
      <c r="B74" s="19">
        <v>46419</v>
      </c>
      <c r="C74" s="17">
        <f>H73</f>
        <v>-2146140.3804937149</v>
      </c>
      <c r="D74" s="17">
        <f>$D$85/12</f>
        <v>201211.36596493411</v>
      </c>
      <c r="E74" s="17">
        <f>C74+D74</f>
        <v>-1944929.0145287807</v>
      </c>
      <c r="F74" s="18">
        <f>$E$67</f>
        <v>6.7799999999999999E-2</v>
      </c>
      <c r="G74" s="17">
        <f>(C74+E74)/2*F74/12</f>
        <v>-11557.271040938549</v>
      </c>
      <c r="H74" s="17">
        <f>E74+G74</f>
        <v>-1956486.2855697193</v>
      </c>
      <c r="I74" s="16">
        <f>A74</f>
        <v>63</v>
      </c>
    </row>
    <row r="75" spans="1:10" x14ac:dyDescent="0.25">
      <c r="A75" s="20">
        <f>A74+1</f>
        <v>64</v>
      </c>
      <c r="B75" s="23">
        <v>46447</v>
      </c>
      <c r="C75" s="21">
        <f>H74</f>
        <v>-1956486.2855697193</v>
      </c>
      <c r="D75" s="21">
        <f>$D$85/12</f>
        <v>201211.36596493411</v>
      </c>
      <c r="E75" s="21">
        <f>C75+D75</f>
        <v>-1755274.9196047853</v>
      </c>
      <c r="F75" s="22">
        <f>$E$67</f>
        <v>6.7799999999999999E-2</v>
      </c>
      <c r="G75" s="21">
        <f>(C75+E75)/2*F75/12</f>
        <v>-10485.725404617975</v>
      </c>
      <c r="H75" s="21">
        <f>E75+G75</f>
        <v>-1765760.6450094033</v>
      </c>
      <c r="I75" s="20">
        <f>A75</f>
        <v>64</v>
      </c>
    </row>
    <row r="76" spans="1:10" x14ac:dyDescent="0.25">
      <c r="A76" s="16">
        <f>A75+1</f>
        <v>65</v>
      </c>
      <c r="B76" s="19">
        <v>46478</v>
      </c>
      <c r="C76" s="17">
        <f>H75</f>
        <v>-1765760.6450094033</v>
      </c>
      <c r="D76" s="17">
        <f>$D$85/12</f>
        <v>201211.36596493411</v>
      </c>
      <c r="E76" s="17">
        <f>C76+D76</f>
        <v>-1564549.2790444694</v>
      </c>
      <c r="F76" s="18">
        <f>$E$67</f>
        <v>6.7799999999999999E-2</v>
      </c>
      <c r="G76" s="17">
        <f>(C76+E76)/2*F76/12</f>
        <v>-9408.1255354521909</v>
      </c>
      <c r="H76" s="17">
        <f>E76+G76</f>
        <v>-1573957.4045799216</v>
      </c>
      <c r="I76" s="16">
        <f>A76</f>
        <v>65</v>
      </c>
    </row>
    <row r="77" spans="1:10" x14ac:dyDescent="0.25">
      <c r="A77" s="16">
        <f>A76+1</f>
        <v>66</v>
      </c>
      <c r="B77" s="19">
        <v>46508</v>
      </c>
      <c r="C77" s="17">
        <f>H76</f>
        <v>-1573957.4045799216</v>
      </c>
      <c r="D77" s="17">
        <f>$D$85/12</f>
        <v>201211.36596493411</v>
      </c>
      <c r="E77" s="17">
        <f>C77+D77</f>
        <v>-1372746.0386149874</v>
      </c>
      <c r="F77" s="18">
        <f>$E$67</f>
        <v>6.7799999999999999E-2</v>
      </c>
      <c r="G77" s="17">
        <f>(C77+E77)/2*F77/12</f>
        <v>-8324.437227025619</v>
      </c>
      <c r="H77" s="17">
        <f>E77+G77</f>
        <v>-1381070.475842013</v>
      </c>
      <c r="I77" s="16">
        <f>A77</f>
        <v>66</v>
      </c>
    </row>
    <row r="78" spans="1:10" x14ac:dyDescent="0.25">
      <c r="A78" s="20">
        <f>A77+1</f>
        <v>67</v>
      </c>
      <c r="B78" s="23">
        <v>46539</v>
      </c>
      <c r="C78" s="21">
        <f>H77</f>
        <v>-1381070.475842013</v>
      </c>
      <c r="D78" s="21">
        <f>$D$85/12</f>
        <v>201211.36596493411</v>
      </c>
      <c r="E78" s="21">
        <f>C78+D78</f>
        <v>-1179859.1098770788</v>
      </c>
      <c r="F78" s="22">
        <f>$E$67</f>
        <v>6.7799999999999999E-2</v>
      </c>
      <c r="G78" s="21">
        <f>(C78+E78)/2*F78/12</f>
        <v>-7234.6260796564347</v>
      </c>
      <c r="H78" s="21">
        <f>E78+G78</f>
        <v>-1187093.7359567352</v>
      </c>
      <c r="I78" s="20">
        <f>A78</f>
        <v>67</v>
      </c>
    </row>
    <row r="79" spans="1:10" x14ac:dyDescent="0.25">
      <c r="A79" s="16">
        <f>A78+1</f>
        <v>68</v>
      </c>
      <c r="B79" s="19">
        <v>46569</v>
      </c>
      <c r="C79" s="17">
        <f>H78</f>
        <v>-1187093.7359567352</v>
      </c>
      <c r="D79" s="17">
        <f>$D$85/12</f>
        <v>201211.36596493411</v>
      </c>
      <c r="E79" s="17">
        <f>C79+D79</f>
        <v>-985882.3699918011</v>
      </c>
      <c r="F79" s="18">
        <f>$E$67</f>
        <v>6.7799999999999999E-2</v>
      </c>
      <c r="G79" s="17">
        <f>(C79+E79)/2*F79/12</f>
        <v>-6138.6574993046152</v>
      </c>
      <c r="H79" s="17">
        <f>E79+G79</f>
        <v>-992021.02749110572</v>
      </c>
      <c r="I79" s="16">
        <f>A79</f>
        <v>68</v>
      </c>
    </row>
    <row r="80" spans="1:10" x14ac:dyDescent="0.25">
      <c r="A80" s="16">
        <f>A79+1</f>
        <v>69</v>
      </c>
      <c r="B80" s="19">
        <v>46600</v>
      </c>
      <c r="C80" s="17">
        <f>H79</f>
        <v>-992021.02749110572</v>
      </c>
      <c r="D80" s="17">
        <f>$D$85/12</f>
        <v>201211.36596493411</v>
      </c>
      <c r="E80" s="17">
        <f>C80+D80</f>
        <v>-790809.66152617161</v>
      </c>
      <c r="F80" s="18">
        <f>$E$67</f>
        <v>6.7799999999999999E-2</v>
      </c>
      <c r="G80" s="17">
        <f>(C80+E80)/2*F80/12</f>
        <v>-5036.4966964738078</v>
      </c>
      <c r="H80" s="17">
        <f>E80+G80</f>
        <v>-795846.1582226454</v>
      </c>
      <c r="I80" s="16">
        <f>A80</f>
        <v>69</v>
      </c>
    </row>
    <row r="81" spans="1:9" x14ac:dyDescent="0.25">
      <c r="A81" s="20">
        <f>A80+1</f>
        <v>70</v>
      </c>
      <c r="B81" s="23">
        <v>46631</v>
      </c>
      <c r="C81" s="21">
        <f>H80</f>
        <v>-795846.1582226454</v>
      </c>
      <c r="D81" s="21">
        <f>$D$85/12</f>
        <v>201211.36596493411</v>
      </c>
      <c r="E81" s="21">
        <f>C81+D81</f>
        <v>-594634.79225771129</v>
      </c>
      <c r="F81" s="22">
        <f>$E$67</f>
        <v>6.7799999999999999E-2</v>
      </c>
      <c r="G81" s="21">
        <f>(C81+E81)/2*F81/12</f>
        <v>-3928.1086851070081</v>
      </c>
      <c r="H81" s="21">
        <f>E81+G81</f>
        <v>-598562.90094281826</v>
      </c>
      <c r="I81" s="20">
        <f>A81</f>
        <v>70</v>
      </c>
    </row>
    <row r="82" spans="1:9" x14ac:dyDescent="0.25">
      <c r="A82" s="16">
        <f>A81+1</f>
        <v>71</v>
      </c>
      <c r="B82" s="19">
        <v>46661</v>
      </c>
      <c r="C82" s="17">
        <f>H81</f>
        <v>-598562.90094281826</v>
      </c>
      <c r="D82" s="17">
        <f>$D$85/12</f>
        <v>201211.36596493411</v>
      </c>
      <c r="E82" s="17">
        <f>C82+D82</f>
        <v>-397351.53497788415</v>
      </c>
      <c r="F82" s="18">
        <f>$E$67</f>
        <v>6.7799999999999999E-2</v>
      </c>
      <c r="G82" s="17">
        <f>(C82+E82)/2*F82/12</f>
        <v>-2813.4582814759847</v>
      </c>
      <c r="H82" s="17">
        <f>E82+G82</f>
        <v>-400164.99325936014</v>
      </c>
      <c r="I82" s="16">
        <f>A82</f>
        <v>71</v>
      </c>
    </row>
    <row r="83" spans="1:9" x14ac:dyDescent="0.25">
      <c r="A83" s="16">
        <f>A82+1</f>
        <v>72</v>
      </c>
      <c r="B83" s="19">
        <v>46692</v>
      </c>
      <c r="C83" s="17">
        <f>H82</f>
        <v>-400164.99325936014</v>
      </c>
      <c r="D83" s="17">
        <f>$D$85/12</f>
        <v>201211.36596493411</v>
      </c>
      <c r="E83" s="17">
        <f>C83+D83</f>
        <v>-198953.62729442603</v>
      </c>
      <c r="F83" s="18">
        <f>$E$67</f>
        <v>6.7799999999999999E-2</v>
      </c>
      <c r="G83" s="17">
        <f>(C83+E83)/2*F83/12</f>
        <v>-1692.5101030644457</v>
      </c>
      <c r="H83" s="17">
        <f>E83+G83</f>
        <v>-200646.13739749047</v>
      </c>
      <c r="I83" s="16">
        <f>A83</f>
        <v>72</v>
      </c>
    </row>
    <row r="84" spans="1:9" x14ac:dyDescent="0.25">
      <c r="A84" s="16">
        <f>A83+1</f>
        <v>73</v>
      </c>
      <c r="B84" s="19">
        <v>46722</v>
      </c>
      <c r="C84" s="17">
        <f>H83</f>
        <v>-200646.13739749047</v>
      </c>
      <c r="D84" s="17">
        <f>$D$85/12</f>
        <v>201211.36596493411</v>
      </c>
      <c r="E84" s="17">
        <f>C84+D84</f>
        <v>565.22856744364253</v>
      </c>
      <c r="F84" s="18">
        <f>$E$67</f>
        <v>6.7799999999999999E-2</v>
      </c>
      <c r="G84" s="17">
        <f>(C84+E84)/2*F84/12</f>
        <v>-565.22856744488229</v>
      </c>
      <c r="H84" s="17">
        <f>E84+G84</f>
        <v>-1.2397549653542228E-9</v>
      </c>
      <c r="I84" s="16">
        <f>A84</f>
        <v>73</v>
      </c>
    </row>
    <row r="85" spans="1:9" ht="15.75" thickBot="1" x14ac:dyDescent="0.3">
      <c r="A85" s="14"/>
      <c r="B85" s="14"/>
      <c r="C85" s="14"/>
      <c r="D85" s="15">
        <v>2414536.3915792094</v>
      </c>
      <c r="E85" s="14"/>
      <c r="F85" s="14"/>
      <c r="G85" s="14"/>
      <c r="H85" s="14"/>
      <c r="I85" s="14"/>
    </row>
    <row r="86" spans="1:9" ht="15.75" thickTop="1" x14ac:dyDescent="0.25">
      <c r="A86" s="13"/>
      <c r="B86" s="13"/>
      <c r="C86" s="13"/>
      <c r="D86" s="13"/>
      <c r="E86" s="13"/>
      <c r="F86" s="13"/>
      <c r="G86" s="13"/>
      <c r="H86" s="13"/>
      <c r="I86" s="13"/>
    </row>
  </sheetData>
  <pageMargins left="0.7" right="0.7" top="0.75" bottom="0.75" header="0.3" footer="0.3"/>
  <pageSetup scale="56" orientation="portrait" r:id="rId1"/>
  <headerFooter>
    <oddHeader>&amp;RTO Rate Year 2025 Annual Update
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63DDB-CE90-4D87-B3E4-3DD0C8AE1218}">
  <sheetPr>
    <pageSetUpPr fitToPage="1"/>
  </sheetPr>
  <dimension ref="A1:J74"/>
  <sheetViews>
    <sheetView zoomScale="91" zoomScaleNormal="91" workbookViewId="0">
      <selection activeCell="D23" sqref="D23"/>
    </sheetView>
  </sheetViews>
  <sheetFormatPr defaultColWidth="9.140625" defaultRowHeight="15" x14ac:dyDescent="0.25"/>
  <cols>
    <col min="1" max="1" width="9.140625" style="12"/>
    <col min="2" max="2" width="10.28515625" style="12" bestFit="1" customWidth="1"/>
    <col min="3" max="3" width="12" style="12" customWidth="1"/>
    <col min="4" max="5" width="20.42578125" style="12" customWidth="1"/>
    <col min="6" max="6" width="17.140625" style="12" customWidth="1"/>
    <col min="7" max="8" width="13.85546875" style="12" customWidth="1"/>
    <col min="9" max="9" width="18.42578125" style="12" bestFit="1" customWidth="1"/>
    <col min="10" max="16384" width="9.140625" style="12"/>
  </cols>
  <sheetData>
    <row r="1" spans="1:10" x14ac:dyDescent="0.25">
      <c r="A1" s="48" t="s">
        <v>14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5">
      <c r="A2" s="48" t="s">
        <v>57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x14ac:dyDescent="0.25">
      <c r="A4" s="41"/>
      <c r="B4" s="40" t="s">
        <v>32</v>
      </c>
      <c r="C4" s="40" t="s">
        <v>31</v>
      </c>
      <c r="D4" s="40" t="s">
        <v>30</v>
      </c>
      <c r="E4" s="40" t="s">
        <v>29</v>
      </c>
      <c r="F4" s="40" t="s">
        <v>28</v>
      </c>
      <c r="G4" s="40" t="s">
        <v>27</v>
      </c>
      <c r="H4" s="40" t="s">
        <v>26</v>
      </c>
      <c r="I4" s="40" t="s">
        <v>55</v>
      </c>
    </row>
    <row r="5" spans="1:10" x14ac:dyDescent="0.25">
      <c r="A5" s="41"/>
      <c r="B5" s="41"/>
      <c r="C5" s="41"/>
      <c r="D5" s="41" t="s">
        <v>51</v>
      </c>
      <c r="E5" s="41" t="s">
        <v>54</v>
      </c>
      <c r="F5" s="41" t="s">
        <v>53</v>
      </c>
      <c r="G5" s="41" t="s">
        <v>53</v>
      </c>
      <c r="H5" s="41" t="s">
        <v>52</v>
      </c>
      <c r="I5" s="41" t="s">
        <v>51</v>
      </c>
    </row>
    <row r="6" spans="1:10" x14ac:dyDescent="0.25">
      <c r="A6" s="40" t="s">
        <v>11</v>
      </c>
      <c r="B6" s="40" t="s">
        <v>20</v>
      </c>
      <c r="C6" s="40" t="s">
        <v>50</v>
      </c>
      <c r="D6" s="40" t="s">
        <v>49</v>
      </c>
      <c r="E6" s="40" t="s">
        <v>48</v>
      </c>
      <c r="F6" s="40" t="s">
        <v>48</v>
      </c>
      <c r="G6" s="40" t="s">
        <v>23</v>
      </c>
      <c r="H6" s="40" t="s">
        <v>23</v>
      </c>
      <c r="I6" s="40" t="s">
        <v>47</v>
      </c>
      <c r="J6" s="40" t="s">
        <v>11</v>
      </c>
    </row>
    <row r="7" spans="1:10" x14ac:dyDescent="0.25">
      <c r="A7" s="41">
        <v>1</v>
      </c>
      <c r="B7" s="12" t="s">
        <v>33</v>
      </c>
      <c r="C7" s="45">
        <v>2022</v>
      </c>
      <c r="D7" s="42">
        <v>-1626927.6114630699</v>
      </c>
      <c r="E7" s="45" t="s">
        <v>46</v>
      </c>
      <c r="F7" s="45" t="s">
        <v>46</v>
      </c>
      <c r="G7" s="45" t="s">
        <v>46</v>
      </c>
      <c r="H7" s="42">
        <v>-89263.059999998659</v>
      </c>
      <c r="I7" s="42">
        <f>ROUND((D7+H7),2)</f>
        <v>-1716190.67</v>
      </c>
      <c r="J7" s="41">
        <f>A7</f>
        <v>1</v>
      </c>
    </row>
    <row r="8" spans="1:10" x14ac:dyDescent="0.25">
      <c r="A8" s="41">
        <f>A7+1</f>
        <v>2</v>
      </c>
      <c r="B8" s="12" t="s">
        <v>44</v>
      </c>
      <c r="C8" s="45">
        <v>2023</v>
      </c>
      <c r="D8" s="42">
        <f>$D$7</f>
        <v>-1626927.6114630699</v>
      </c>
      <c r="E8" s="44">
        <v>6.3100000000000003E-2</v>
      </c>
      <c r="F8" s="43">
        <f>E8/12</f>
        <v>5.2583333333333336E-3</v>
      </c>
      <c r="G8" s="42">
        <f>ROUND(+I7*F8,2)</f>
        <v>-9024.2999999999993</v>
      </c>
      <c r="H8" s="42">
        <f>G8+H7</f>
        <v>-98287.359999998662</v>
      </c>
      <c r="I8" s="42">
        <f>ROUND((D8+H8),2)</f>
        <v>-1725214.97</v>
      </c>
      <c r="J8" s="41">
        <f>A8</f>
        <v>2</v>
      </c>
    </row>
    <row r="9" spans="1:10" x14ac:dyDescent="0.25">
      <c r="A9" s="41">
        <f>A8+1</f>
        <v>3</v>
      </c>
      <c r="B9" s="12" t="s">
        <v>43</v>
      </c>
      <c r="C9" s="45">
        <v>2023</v>
      </c>
      <c r="D9" s="42">
        <f>$D$7</f>
        <v>-1626927.6114630699</v>
      </c>
      <c r="E9" s="44">
        <v>6.3100000000000003E-2</v>
      </c>
      <c r="F9" s="43">
        <f>E9/12</f>
        <v>5.2583333333333336E-3</v>
      </c>
      <c r="G9" s="42">
        <f>ROUND(+I8*F9,2)</f>
        <v>-9071.76</v>
      </c>
      <c r="H9" s="42">
        <f>G9+H8</f>
        <v>-107359.11999999866</v>
      </c>
      <c r="I9" s="42">
        <f>ROUND((D9+H9),2)</f>
        <v>-1734286.73</v>
      </c>
      <c r="J9" s="41">
        <f>A9</f>
        <v>3</v>
      </c>
    </row>
    <row r="10" spans="1:10" x14ac:dyDescent="0.25">
      <c r="A10" s="41">
        <f>A9+1</f>
        <v>4</v>
      </c>
      <c r="B10" s="12" t="s">
        <v>42</v>
      </c>
      <c r="C10" s="45">
        <v>2023</v>
      </c>
      <c r="D10" s="42">
        <f>$D$7</f>
        <v>-1626927.6114630699</v>
      </c>
      <c r="E10" s="44">
        <v>6.3100000000000003E-2</v>
      </c>
      <c r="F10" s="43">
        <f>E10/12</f>
        <v>5.2583333333333336E-3</v>
      </c>
      <c r="G10" s="42">
        <f>ROUND(+I9*F10,2)</f>
        <v>-9119.4599999999991</v>
      </c>
      <c r="H10" s="42">
        <f>G10+H9</f>
        <v>-116478.57999999865</v>
      </c>
      <c r="I10" s="42">
        <f>ROUND((D10+H10),2)</f>
        <v>-1743406.19</v>
      </c>
      <c r="J10" s="41">
        <f>A10</f>
        <v>4</v>
      </c>
    </row>
    <row r="11" spans="1:10" x14ac:dyDescent="0.25">
      <c r="A11" s="41">
        <f>A10+1</f>
        <v>5</v>
      </c>
      <c r="B11" s="12" t="s">
        <v>41</v>
      </c>
      <c r="C11" s="45">
        <v>2023</v>
      </c>
      <c r="D11" s="42">
        <f>$D$7</f>
        <v>-1626927.6114630699</v>
      </c>
      <c r="E11" s="44">
        <v>7.4999999999999997E-2</v>
      </c>
      <c r="F11" s="43">
        <f>E11/12</f>
        <v>6.2499999999999995E-3</v>
      </c>
      <c r="G11" s="42">
        <f>ROUND(+I10*F11,2)</f>
        <v>-10896.29</v>
      </c>
      <c r="H11" s="42">
        <f>G11+H10</f>
        <v>-127374.86999999866</v>
      </c>
      <c r="I11" s="42">
        <f>ROUND((D11+H11),2)</f>
        <v>-1754302.48</v>
      </c>
      <c r="J11" s="41">
        <f>A11</f>
        <v>5</v>
      </c>
    </row>
    <row r="12" spans="1:10" x14ac:dyDescent="0.25">
      <c r="A12" s="41">
        <f>A11+1</f>
        <v>6</v>
      </c>
      <c r="B12" s="12" t="s">
        <v>40</v>
      </c>
      <c r="C12" s="45">
        <v>2023</v>
      </c>
      <c r="D12" s="42">
        <f>$D$7</f>
        <v>-1626927.6114630699</v>
      </c>
      <c r="E12" s="44">
        <v>7.4999999999999997E-2</v>
      </c>
      <c r="F12" s="43">
        <f>E12/12</f>
        <v>6.2499999999999995E-3</v>
      </c>
      <c r="G12" s="42">
        <f>ROUND(+I11*F12,2)</f>
        <v>-10964.39</v>
      </c>
      <c r="H12" s="42">
        <f>G12+H11</f>
        <v>-138339.25999999867</v>
      </c>
      <c r="I12" s="42">
        <f>ROUND((D12+H12),2)</f>
        <v>-1765266.87</v>
      </c>
      <c r="J12" s="41">
        <f>A12</f>
        <v>6</v>
      </c>
    </row>
    <row r="13" spans="1:10" x14ac:dyDescent="0.25">
      <c r="A13" s="41">
        <f>A12+1</f>
        <v>7</v>
      </c>
      <c r="B13" s="12" t="s">
        <v>39</v>
      </c>
      <c r="C13" s="45">
        <v>2023</v>
      </c>
      <c r="D13" s="42">
        <f>$D$7</f>
        <v>-1626927.6114630699</v>
      </c>
      <c r="E13" s="44">
        <v>7.4999999999999997E-2</v>
      </c>
      <c r="F13" s="43">
        <f>E13/12</f>
        <v>6.2499999999999995E-3</v>
      </c>
      <c r="G13" s="42">
        <f>ROUND(+I12*F13,2)</f>
        <v>-11032.92</v>
      </c>
      <c r="H13" s="42">
        <f>G13+H12</f>
        <v>-149372.17999999868</v>
      </c>
      <c r="I13" s="42">
        <f>ROUND((D13+H13),2)</f>
        <v>-1776299.79</v>
      </c>
      <c r="J13" s="41">
        <f>A13</f>
        <v>7</v>
      </c>
    </row>
    <row r="14" spans="1:10" x14ac:dyDescent="0.25">
      <c r="A14" s="41">
        <f>A13+1</f>
        <v>8</v>
      </c>
      <c r="B14" s="12" t="s">
        <v>38</v>
      </c>
      <c r="C14" s="45">
        <v>2023</v>
      </c>
      <c r="D14" s="42">
        <f>$D$7</f>
        <v>-1626927.6114630699</v>
      </c>
      <c r="E14" s="44">
        <v>8.0199999999999994E-2</v>
      </c>
      <c r="F14" s="43">
        <f>E14/12</f>
        <v>6.6833333333333328E-3</v>
      </c>
      <c r="G14" s="42">
        <f>ROUND(+I13*F14,2)</f>
        <v>-11871.6</v>
      </c>
      <c r="H14" s="42">
        <f>G14+H13</f>
        <v>-161243.77999999869</v>
      </c>
      <c r="I14" s="42">
        <f>ROUND((D14+H14),2)</f>
        <v>-1788171.39</v>
      </c>
      <c r="J14" s="41">
        <f>A14</f>
        <v>8</v>
      </c>
    </row>
    <row r="15" spans="1:10" x14ac:dyDescent="0.25">
      <c r="A15" s="41">
        <f>A14+1</f>
        <v>9</v>
      </c>
      <c r="B15" s="12" t="s">
        <v>37</v>
      </c>
      <c r="C15" s="45">
        <v>2023</v>
      </c>
      <c r="D15" s="42">
        <f>$D$7</f>
        <v>-1626927.6114630699</v>
      </c>
      <c r="E15" s="44">
        <v>8.0199999999999994E-2</v>
      </c>
      <c r="F15" s="43">
        <f>E15/12</f>
        <v>6.6833333333333328E-3</v>
      </c>
      <c r="G15" s="42">
        <f>ROUND(+I14*F15,2)</f>
        <v>-11950.95</v>
      </c>
      <c r="H15" s="42">
        <f>G15+H14</f>
        <v>-173194.7299999987</v>
      </c>
      <c r="I15" s="42">
        <f>ROUND((D15+H15),2)</f>
        <v>-1800122.34</v>
      </c>
      <c r="J15" s="41">
        <f>A15</f>
        <v>9</v>
      </c>
    </row>
    <row r="16" spans="1:10" x14ac:dyDescent="0.25">
      <c r="A16" s="41">
        <f>A15+1</f>
        <v>10</v>
      </c>
      <c r="B16" s="12" t="s">
        <v>36</v>
      </c>
      <c r="C16" s="45">
        <v>2023</v>
      </c>
      <c r="D16" s="42">
        <f>$D$7</f>
        <v>-1626927.6114630699</v>
      </c>
      <c r="E16" s="44">
        <v>8.0199999999999994E-2</v>
      </c>
      <c r="F16" s="43">
        <f>E16/12</f>
        <v>6.6833333333333328E-3</v>
      </c>
      <c r="G16" s="42">
        <f>ROUND(+I15*F16,2)</f>
        <v>-12030.82</v>
      </c>
      <c r="H16" s="42">
        <f>G16+H15</f>
        <v>-185225.54999999871</v>
      </c>
      <c r="I16" s="42">
        <f>ROUND((D16+H16),2)</f>
        <v>-1812153.16</v>
      </c>
      <c r="J16" s="41">
        <f>A16</f>
        <v>10</v>
      </c>
    </row>
    <row r="17" spans="1:10" x14ac:dyDescent="0.25">
      <c r="A17" s="41">
        <f>A16+1</f>
        <v>11</v>
      </c>
      <c r="B17" s="12" t="s">
        <v>35</v>
      </c>
      <c r="C17" s="45">
        <v>2023</v>
      </c>
      <c r="D17" s="42">
        <f>$D$7</f>
        <v>-1626927.6114630699</v>
      </c>
      <c r="E17" s="44">
        <v>8.3500000000000005E-2</v>
      </c>
      <c r="F17" s="43">
        <f>E17/12</f>
        <v>6.9583333333333337E-3</v>
      </c>
      <c r="G17" s="42">
        <f>ROUND(+I16*F17,2)</f>
        <v>-12609.57</v>
      </c>
      <c r="H17" s="42">
        <f>G17+H16</f>
        <v>-197835.11999999871</v>
      </c>
      <c r="I17" s="42">
        <f>ROUND((D17+H17),2)</f>
        <v>-1824762.73</v>
      </c>
      <c r="J17" s="41">
        <f>A17</f>
        <v>11</v>
      </c>
    </row>
    <row r="18" spans="1:10" x14ac:dyDescent="0.25">
      <c r="A18" s="41">
        <f>A17+1</f>
        <v>12</v>
      </c>
      <c r="B18" s="12" t="s">
        <v>34</v>
      </c>
      <c r="C18" s="45">
        <v>2023</v>
      </c>
      <c r="D18" s="42">
        <f>$D$7</f>
        <v>-1626927.6114630699</v>
      </c>
      <c r="E18" s="44">
        <v>8.3500000000000005E-2</v>
      </c>
      <c r="F18" s="43">
        <f>E18/12</f>
        <v>6.9583333333333337E-3</v>
      </c>
      <c r="G18" s="42">
        <f>ROUND(+I17*F18,2)</f>
        <v>-12697.31</v>
      </c>
      <c r="H18" s="42">
        <f>G18+H17</f>
        <v>-210532.42999999871</v>
      </c>
      <c r="I18" s="42">
        <f>ROUND((D18+H18),2)</f>
        <v>-1837460.04</v>
      </c>
      <c r="J18" s="41">
        <f>A18</f>
        <v>12</v>
      </c>
    </row>
    <row r="19" spans="1:10" x14ac:dyDescent="0.25">
      <c r="A19" s="41">
        <f>A18+1</f>
        <v>13</v>
      </c>
      <c r="B19" s="12" t="s">
        <v>33</v>
      </c>
      <c r="C19" s="45">
        <v>2023</v>
      </c>
      <c r="D19" s="42">
        <f>$D$7</f>
        <v>-1626927.6114630699</v>
      </c>
      <c r="E19" s="44">
        <v>8.3500000000000005E-2</v>
      </c>
      <c r="F19" s="43">
        <f>E19/12</f>
        <v>6.9583333333333337E-3</v>
      </c>
      <c r="G19" s="42">
        <f>ROUND(+I18*F19,2)</f>
        <v>-12785.66</v>
      </c>
      <c r="H19" s="42">
        <f>G19+H18</f>
        <v>-223318.08999999872</v>
      </c>
      <c r="I19" s="42">
        <f>ROUND((D19+H19),2)</f>
        <v>-1850245.7</v>
      </c>
      <c r="J19" s="41">
        <f>A19</f>
        <v>13</v>
      </c>
    </row>
    <row r="20" spans="1:10" x14ac:dyDescent="0.25">
      <c r="A20" s="41">
        <f>A19+1</f>
        <v>14</v>
      </c>
      <c r="B20" s="12" t="s">
        <v>44</v>
      </c>
      <c r="C20" s="45">
        <v>2024</v>
      </c>
      <c r="D20" s="42">
        <f>$D$7</f>
        <v>-1626927.6114630699</v>
      </c>
      <c r="E20" s="44">
        <v>8.5000000000000006E-2</v>
      </c>
      <c r="F20" s="43">
        <f>E20/12</f>
        <v>7.0833333333333338E-3</v>
      </c>
      <c r="G20" s="42">
        <f>ROUND(+I19*F20,2)</f>
        <v>-13105.91</v>
      </c>
      <c r="H20" s="42">
        <f>G20+H19</f>
        <v>-236423.99999999872</v>
      </c>
      <c r="I20" s="42">
        <f>ROUND((D20+H20),2)</f>
        <v>-1863351.61</v>
      </c>
      <c r="J20" s="41">
        <f>A20</f>
        <v>14</v>
      </c>
    </row>
    <row r="21" spans="1:10" x14ac:dyDescent="0.25">
      <c r="A21" s="41">
        <f>A20+1</f>
        <v>15</v>
      </c>
      <c r="B21" s="12" t="s">
        <v>43</v>
      </c>
      <c r="C21" s="45">
        <v>2024</v>
      </c>
      <c r="D21" s="42">
        <f>$D$7</f>
        <v>-1626927.6114630699</v>
      </c>
      <c r="E21" s="44">
        <v>8.5000000000000006E-2</v>
      </c>
      <c r="F21" s="43">
        <f>E21/12</f>
        <v>7.0833333333333338E-3</v>
      </c>
      <c r="G21" s="42">
        <f>ROUND(+I20*F21,2)</f>
        <v>-13198.74</v>
      </c>
      <c r="H21" s="42">
        <f>G21+H20</f>
        <v>-249622.73999999871</v>
      </c>
      <c r="I21" s="42">
        <f>ROUND((D21+H21),2)</f>
        <v>-1876550.35</v>
      </c>
      <c r="J21" s="41">
        <f>A21</f>
        <v>15</v>
      </c>
    </row>
    <row r="22" spans="1:10" x14ac:dyDescent="0.25">
      <c r="A22" s="41">
        <f>A21+1</f>
        <v>16</v>
      </c>
      <c r="B22" s="12" t="s">
        <v>42</v>
      </c>
      <c r="C22" s="45">
        <v>2024</v>
      </c>
      <c r="D22" s="42">
        <f>$D$7</f>
        <v>-1626927.6114630699</v>
      </c>
      <c r="E22" s="44">
        <v>8.5000000000000006E-2</v>
      </c>
      <c r="F22" s="43">
        <f>E22/12</f>
        <v>7.0833333333333338E-3</v>
      </c>
      <c r="G22" s="42">
        <f>ROUND(+I21*F22,2)</f>
        <v>-13292.23</v>
      </c>
      <c r="H22" s="42">
        <f>G22+H21</f>
        <v>-262914.96999999869</v>
      </c>
      <c r="I22" s="42">
        <f>ROUND((D22+H22),2)</f>
        <v>-1889842.58</v>
      </c>
      <c r="J22" s="41">
        <f>A22</f>
        <v>16</v>
      </c>
    </row>
    <row r="23" spans="1:10" x14ac:dyDescent="0.25">
      <c r="A23" s="41">
        <f>A22+1</f>
        <v>17</v>
      </c>
      <c r="B23" s="12" t="s">
        <v>41</v>
      </c>
      <c r="C23" s="45">
        <v>2024</v>
      </c>
      <c r="D23" s="42">
        <f>$D$7</f>
        <v>-1626927.6114630699</v>
      </c>
      <c r="E23" s="44">
        <v>8.5000000000000006E-2</v>
      </c>
      <c r="F23" s="43">
        <f>E23/12</f>
        <v>7.0833333333333338E-3</v>
      </c>
      <c r="G23" s="42">
        <f>ROUND(+I22*F23,2)</f>
        <v>-13386.38</v>
      </c>
      <c r="H23" s="42">
        <f>G23+H22</f>
        <v>-276301.3499999987</v>
      </c>
      <c r="I23" s="42">
        <f>ROUND((D23+H23),2)</f>
        <v>-1903228.96</v>
      </c>
      <c r="J23" s="41">
        <f>A23</f>
        <v>17</v>
      </c>
    </row>
    <row r="24" spans="1:10" x14ac:dyDescent="0.25">
      <c r="A24" s="41">
        <f>A23+1</f>
        <v>18</v>
      </c>
      <c r="B24" s="12" t="s">
        <v>40</v>
      </c>
      <c r="C24" s="45">
        <v>2024</v>
      </c>
      <c r="D24" s="42">
        <f>$D$7</f>
        <v>-1626927.6114630699</v>
      </c>
      <c r="E24" s="44">
        <v>8.5000000000000006E-2</v>
      </c>
      <c r="F24" s="43">
        <f>E24/12</f>
        <v>7.0833333333333338E-3</v>
      </c>
      <c r="G24" s="42">
        <f>ROUND(+I23*F24,2)</f>
        <v>-13481.21</v>
      </c>
      <c r="H24" s="42">
        <f>G24+H23</f>
        <v>-289782.55999999872</v>
      </c>
      <c r="I24" s="42">
        <f>ROUND((D24+H24),2)</f>
        <v>-1916710.17</v>
      </c>
      <c r="J24" s="41">
        <f>A24</f>
        <v>18</v>
      </c>
    </row>
    <row r="25" spans="1:10" x14ac:dyDescent="0.25">
      <c r="A25" s="41">
        <f>A24+1</f>
        <v>19</v>
      </c>
      <c r="B25" s="12" t="s">
        <v>39</v>
      </c>
      <c r="C25" s="45">
        <v>2024</v>
      </c>
      <c r="D25" s="42">
        <f>$D$7</f>
        <v>-1626927.6114630699</v>
      </c>
      <c r="E25" s="44">
        <v>8.5000000000000006E-2</v>
      </c>
      <c r="F25" s="43">
        <f>E25/12</f>
        <v>7.0833333333333338E-3</v>
      </c>
      <c r="G25" s="42">
        <f>ROUND(+I24*F25,2)</f>
        <v>-13576.7</v>
      </c>
      <c r="H25" s="42">
        <f>G25+H24</f>
        <v>-303359.25999999873</v>
      </c>
      <c r="I25" s="42">
        <f>ROUND((D25+H25),2)</f>
        <v>-1930286.87</v>
      </c>
      <c r="J25" s="41">
        <f>A25</f>
        <v>19</v>
      </c>
    </row>
    <row r="26" spans="1:10" x14ac:dyDescent="0.25">
      <c r="A26" s="41">
        <f>A25+1</f>
        <v>20</v>
      </c>
      <c r="B26" s="12" t="s">
        <v>38</v>
      </c>
      <c r="C26" s="45">
        <v>2024</v>
      </c>
      <c r="D26" s="42">
        <f>$D$7</f>
        <v>-1626927.6114630699</v>
      </c>
      <c r="E26" s="44">
        <v>8.5000000000000006E-2</v>
      </c>
      <c r="F26" s="43">
        <f>E26/12</f>
        <v>7.0833333333333338E-3</v>
      </c>
      <c r="G26" s="42">
        <f>ROUND(+I25*F26,2)</f>
        <v>-13672.87</v>
      </c>
      <c r="H26" s="42">
        <f>G26+H25</f>
        <v>-317032.12999999872</v>
      </c>
      <c r="I26" s="42">
        <f>ROUND((D26+H26),2)</f>
        <v>-1943959.74</v>
      </c>
      <c r="J26" s="41">
        <f>A26</f>
        <v>20</v>
      </c>
    </row>
    <row r="27" spans="1:10" x14ac:dyDescent="0.25">
      <c r="A27" s="41">
        <f>A26+1</f>
        <v>21</v>
      </c>
      <c r="B27" s="12" t="s">
        <v>37</v>
      </c>
      <c r="C27" s="45">
        <v>2024</v>
      </c>
      <c r="D27" s="42">
        <f>$D$7</f>
        <v>-1626927.6114630699</v>
      </c>
      <c r="E27" s="44">
        <v>8.5000000000000006E-2</v>
      </c>
      <c r="F27" s="43">
        <f>E27/12</f>
        <v>7.0833333333333338E-3</v>
      </c>
      <c r="G27" s="42">
        <f>ROUND(+I26*F27,2)</f>
        <v>-13769.71</v>
      </c>
      <c r="H27" s="42">
        <f>G27+H26</f>
        <v>-330801.83999999875</v>
      </c>
      <c r="I27" s="42">
        <f>ROUND((D27+H27),2)</f>
        <v>-1957729.45</v>
      </c>
      <c r="J27" s="41">
        <f>A27</f>
        <v>21</v>
      </c>
    </row>
    <row r="28" spans="1:10" x14ac:dyDescent="0.25">
      <c r="A28" s="41">
        <f>A27+1</f>
        <v>22</v>
      </c>
      <c r="B28" s="12" t="s">
        <v>36</v>
      </c>
      <c r="C28" s="45">
        <v>2024</v>
      </c>
      <c r="D28" s="42">
        <f>$D$7</f>
        <v>-1626927.6114630699</v>
      </c>
      <c r="E28" s="44">
        <v>8.5000000000000006E-2</v>
      </c>
      <c r="F28" s="43">
        <f>E28/12</f>
        <v>7.0833333333333338E-3</v>
      </c>
      <c r="G28" s="42">
        <f>ROUND(+I27*F28,2)</f>
        <v>-13867.25</v>
      </c>
      <c r="H28" s="42">
        <f>G28+H27</f>
        <v>-344669.08999999875</v>
      </c>
      <c r="I28" s="42">
        <f>ROUND((D28+H28),2)</f>
        <v>-1971596.7</v>
      </c>
      <c r="J28" s="41">
        <f>A28</f>
        <v>22</v>
      </c>
    </row>
    <row r="29" spans="1:10" x14ac:dyDescent="0.25">
      <c r="A29" s="41">
        <f>A28+1</f>
        <v>23</v>
      </c>
      <c r="B29" s="12" t="s">
        <v>35</v>
      </c>
      <c r="C29" s="45">
        <v>2024</v>
      </c>
      <c r="D29" s="42">
        <f>$D$7</f>
        <v>-1626927.6114630699</v>
      </c>
      <c r="E29" s="44">
        <v>8.5000000000000006E-2</v>
      </c>
      <c r="F29" s="43">
        <f>E29/12</f>
        <v>7.0833333333333338E-3</v>
      </c>
      <c r="G29" s="42">
        <f>ROUND(+I28*F29,2)</f>
        <v>-13965.48</v>
      </c>
      <c r="H29" s="42">
        <f>G29+H28</f>
        <v>-358634.56999999873</v>
      </c>
      <c r="I29" s="42">
        <f>ROUND((D29+H29),2)</f>
        <v>-1985562.18</v>
      </c>
      <c r="J29" s="41">
        <f>A29</f>
        <v>23</v>
      </c>
    </row>
    <row r="30" spans="1:10" x14ac:dyDescent="0.25">
      <c r="A30" s="41">
        <f>A29+1</f>
        <v>24</v>
      </c>
      <c r="B30" s="12" t="s">
        <v>34</v>
      </c>
      <c r="C30" s="45">
        <v>2024</v>
      </c>
      <c r="D30" s="42">
        <f>$D$7</f>
        <v>-1626927.6114630699</v>
      </c>
      <c r="E30" s="44">
        <v>8.5000000000000006E-2</v>
      </c>
      <c r="F30" s="43">
        <f>E30/12</f>
        <v>7.0833333333333338E-3</v>
      </c>
      <c r="G30" s="42">
        <f>ROUND(+I29*F30,2)</f>
        <v>-14064.4</v>
      </c>
      <c r="H30" s="42">
        <f>G30+H29</f>
        <v>-372698.96999999875</v>
      </c>
      <c r="I30" s="42">
        <f>ROUND((D30+H30),2)</f>
        <v>-1999626.58</v>
      </c>
      <c r="J30" s="41">
        <f>A30</f>
        <v>24</v>
      </c>
    </row>
    <row r="31" spans="1:10" x14ac:dyDescent="0.25">
      <c r="A31" s="41">
        <f>A30+1</f>
        <v>25</v>
      </c>
      <c r="B31" s="12" t="s">
        <v>33</v>
      </c>
      <c r="C31" s="45">
        <v>2024</v>
      </c>
      <c r="D31" s="42">
        <f>$D$7</f>
        <v>-1626927.6114630699</v>
      </c>
      <c r="E31" s="44">
        <v>8.5000000000000006E-2</v>
      </c>
      <c r="F31" s="43">
        <f>E31/12</f>
        <v>7.0833333333333338E-3</v>
      </c>
      <c r="G31" s="42">
        <f>ROUND(+I30*F31,2)</f>
        <v>-14164.02</v>
      </c>
      <c r="H31" s="42">
        <f>G31+H30</f>
        <v>-386862.98999999877</v>
      </c>
      <c r="I31" s="42">
        <f>ROUND((D31+H31),2)</f>
        <v>-2013790.6</v>
      </c>
      <c r="J31" s="41">
        <f>A31</f>
        <v>25</v>
      </c>
    </row>
    <row r="32" spans="1:10" x14ac:dyDescent="0.25">
      <c r="A32" s="41">
        <f>A31+1</f>
        <v>26</v>
      </c>
      <c r="B32" s="12" t="s">
        <v>44</v>
      </c>
      <c r="C32" s="45">
        <v>2025</v>
      </c>
      <c r="D32" s="42">
        <f>$D$7</f>
        <v>-1626927.6114630699</v>
      </c>
      <c r="E32" s="44">
        <v>8.0399999999999999E-2</v>
      </c>
      <c r="F32" s="43">
        <f>E32/12</f>
        <v>6.7000000000000002E-3</v>
      </c>
      <c r="G32" s="42">
        <f>ROUND(+I31*F32,2)</f>
        <v>-13492.4</v>
      </c>
      <c r="H32" s="42">
        <f>G32+H31</f>
        <v>-400355.38999999879</v>
      </c>
      <c r="I32" s="42">
        <f>ROUND((D32+H32),2)</f>
        <v>-2027283</v>
      </c>
      <c r="J32" s="41">
        <f>A32</f>
        <v>26</v>
      </c>
    </row>
    <row r="33" spans="1:10" x14ac:dyDescent="0.25">
      <c r="A33" s="41">
        <f>A32+1</f>
        <v>27</v>
      </c>
      <c r="B33" s="12" t="s">
        <v>43</v>
      </c>
      <c r="C33" s="45">
        <v>2025</v>
      </c>
      <c r="D33" s="42">
        <f>$D$7</f>
        <v>-1626927.6114630699</v>
      </c>
      <c r="E33" s="44">
        <v>8.0399999999999999E-2</v>
      </c>
      <c r="F33" s="43">
        <f>E33/12</f>
        <v>6.7000000000000002E-3</v>
      </c>
      <c r="G33" s="42">
        <f>ROUND(+I32*F33,2)</f>
        <v>-13582.8</v>
      </c>
      <c r="H33" s="42">
        <f>G33+H32</f>
        <v>-413938.18999999878</v>
      </c>
      <c r="I33" s="42">
        <f>ROUND((D33+H33),2)</f>
        <v>-2040865.8</v>
      </c>
      <c r="J33" s="41">
        <f>A33</f>
        <v>27</v>
      </c>
    </row>
    <row r="34" spans="1:10" x14ac:dyDescent="0.25">
      <c r="A34" s="41">
        <f>A33+1</f>
        <v>28</v>
      </c>
      <c r="B34" s="12" t="s">
        <v>42</v>
      </c>
      <c r="C34" s="45">
        <v>2025</v>
      </c>
      <c r="D34" s="42">
        <f>$D$7</f>
        <v>-1626927.6114630699</v>
      </c>
      <c r="E34" s="44">
        <v>8.0399999999999999E-2</v>
      </c>
      <c r="F34" s="43">
        <f>E34/12</f>
        <v>6.7000000000000002E-3</v>
      </c>
      <c r="G34" s="42">
        <f>ROUND(+I33*F34,2)</f>
        <v>-13673.8</v>
      </c>
      <c r="H34" s="42">
        <f>G34+H33</f>
        <v>-427611.98999999877</v>
      </c>
      <c r="I34" s="42">
        <f>ROUND((D34+H34),2)</f>
        <v>-2054539.6</v>
      </c>
      <c r="J34" s="41">
        <f>A34</f>
        <v>28</v>
      </c>
    </row>
    <row r="35" spans="1:10" x14ac:dyDescent="0.25">
      <c r="A35" s="41">
        <f>A34+1</f>
        <v>29</v>
      </c>
      <c r="B35" s="12" t="s">
        <v>41</v>
      </c>
      <c r="C35" s="45">
        <v>2025</v>
      </c>
      <c r="D35" s="42">
        <f>$D$7</f>
        <v>-1626927.6114630699</v>
      </c>
      <c r="E35" s="44">
        <v>7.5499999999999998E-2</v>
      </c>
      <c r="F35" s="43">
        <f>E35/12</f>
        <v>6.2916666666666668E-3</v>
      </c>
      <c r="G35" s="42">
        <f>ROUND(+I34*F35,2)</f>
        <v>-12926.48</v>
      </c>
      <c r="H35" s="42">
        <f>G35+H34</f>
        <v>-440538.46999999875</v>
      </c>
      <c r="I35" s="42">
        <f>ROUND((D35+H35),2)</f>
        <v>-2067466.08</v>
      </c>
      <c r="J35" s="41">
        <f>A35</f>
        <v>29</v>
      </c>
    </row>
    <row r="36" spans="1:10" x14ac:dyDescent="0.25">
      <c r="A36" s="41">
        <f>A35+1</f>
        <v>30</v>
      </c>
      <c r="B36" s="12" t="s">
        <v>40</v>
      </c>
      <c r="C36" s="45">
        <v>2025</v>
      </c>
      <c r="D36" s="42">
        <f>$D$7</f>
        <v>-1626927.6114630699</v>
      </c>
      <c r="E36" s="44">
        <v>7.5499999999999998E-2</v>
      </c>
      <c r="F36" s="43">
        <f>E36/12</f>
        <v>6.2916666666666668E-3</v>
      </c>
      <c r="G36" s="42">
        <f>ROUND(+I35*F36,2)</f>
        <v>-13007.81</v>
      </c>
      <c r="H36" s="42">
        <f>G36+H35</f>
        <v>-453546.27999999875</v>
      </c>
      <c r="I36" s="42">
        <f>ROUND((D36+H36),2)</f>
        <v>-2080473.89</v>
      </c>
      <c r="J36" s="41">
        <f>A36</f>
        <v>30</v>
      </c>
    </row>
    <row r="37" spans="1:10" x14ac:dyDescent="0.25">
      <c r="A37" s="41">
        <f>A36+1</f>
        <v>31</v>
      </c>
      <c r="B37" s="12" t="s">
        <v>39</v>
      </c>
      <c r="C37" s="45">
        <v>2025</v>
      </c>
      <c r="D37" s="42">
        <f>$D$7</f>
        <v>-1626927.6114630699</v>
      </c>
      <c r="E37" s="44">
        <v>7.5499999999999998E-2</v>
      </c>
      <c r="F37" s="43">
        <f>E37/12</f>
        <v>6.2916666666666668E-3</v>
      </c>
      <c r="G37" s="42">
        <f>ROUND(+I36*F37,2)</f>
        <v>-13089.65</v>
      </c>
      <c r="H37" s="42">
        <f>G37+H36</f>
        <v>-466635.92999999877</v>
      </c>
      <c r="I37" s="42">
        <f>ROUND((D37+H37),2)</f>
        <v>-2093563.54</v>
      </c>
      <c r="J37" s="41">
        <f>A37</f>
        <v>31</v>
      </c>
    </row>
    <row r="38" spans="1:10" x14ac:dyDescent="0.25">
      <c r="A38" s="41">
        <f>A37+1</f>
        <v>32</v>
      </c>
      <c r="B38" s="12" t="s">
        <v>38</v>
      </c>
      <c r="C38" s="45">
        <v>2025</v>
      </c>
      <c r="D38" s="42">
        <f>$D$7</f>
        <v>-1626927.6114630699</v>
      </c>
      <c r="E38" s="44">
        <v>7.4999999999999997E-2</v>
      </c>
      <c r="F38" s="43">
        <f>E38/12</f>
        <v>6.2499999999999995E-3</v>
      </c>
      <c r="G38" s="42">
        <f>ROUND(+I37*F38,2)</f>
        <v>-13084.77</v>
      </c>
      <c r="H38" s="42">
        <f>G38+H37</f>
        <v>-479720.69999999879</v>
      </c>
      <c r="I38" s="42">
        <f>ROUND((D38+H38),2)</f>
        <v>-2106648.31</v>
      </c>
      <c r="J38" s="41">
        <f>A38</f>
        <v>32</v>
      </c>
    </row>
    <row r="39" spans="1:10" x14ac:dyDescent="0.25">
      <c r="A39" s="41">
        <f>A38+1</f>
        <v>33</v>
      </c>
      <c r="B39" s="12" t="s">
        <v>37</v>
      </c>
      <c r="C39" s="45">
        <v>2025</v>
      </c>
      <c r="D39" s="42">
        <f>$D$7</f>
        <v>-1626927.6114630699</v>
      </c>
      <c r="E39" s="44">
        <v>7.4999999999999997E-2</v>
      </c>
      <c r="F39" s="43">
        <f>E39/12</f>
        <v>6.2499999999999995E-3</v>
      </c>
      <c r="G39" s="42">
        <f>ROUND(+I38*F39,2)</f>
        <v>-13166.55</v>
      </c>
      <c r="H39" s="42">
        <f>G39+H38</f>
        <v>-492887.24999999878</v>
      </c>
      <c r="I39" s="42">
        <f>ROUND((D39+H39),2)</f>
        <v>-2119814.86</v>
      </c>
      <c r="J39" s="41">
        <f>A39</f>
        <v>33</v>
      </c>
    </row>
    <row r="40" spans="1:10" x14ac:dyDescent="0.25">
      <c r="A40" s="41">
        <f>A39+1</f>
        <v>34</v>
      </c>
      <c r="B40" s="12" t="s">
        <v>36</v>
      </c>
      <c r="C40" s="45">
        <v>2025</v>
      </c>
      <c r="D40" s="42">
        <f>$D$7</f>
        <v>-1626927.6114630699</v>
      </c>
      <c r="E40" s="44">
        <v>7.4999999999999997E-2</v>
      </c>
      <c r="F40" s="43">
        <f>E40/12</f>
        <v>6.2499999999999995E-3</v>
      </c>
      <c r="G40" s="42">
        <f>ROUND(+I39*F40,2)</f>
        <v>-13248.84</v>
      </c>
      <c r="H40" s="42">
        <f>G40+H39</f>
        <v>-506136.0899999988</v>
      </c>
      <c r="I40" s="42">
        <f>ROUND((D40+H40),2)</f>
        <v>-2133063.7000000002</v>
      </c>
      <c r="J40" s="41">
        <f>A40</f>
        <v>34</v>
      </c>
    </row>
    <row r="41" spans="1:10" x14ac:dyDescent="0.25">
      <c r="A41" s="41">
        <f>A40+1</f>
        <v>35</v>
      </c>
      <c r="B41" s="12" t="s">
        <v>35</v>
      </c>
      <c r="C41" s="45">
        <v>2025</v>
      </c>
      <c r="D41" s="42">
        <f>$D$7</f>
        <v>-1626927.6114630699</v>
      </c>
      <c r="E41" s="44">
        <v>7.4999999999999997E-2</v>
      </c>
      <c r="F41" s="43">
        <f>E41/12</f>
        <v>6.2499999999999995E-3</v>
      </c>
      <c r="G41" s="42">
        <f>ROUND(+I40*F41,2)</f>
        <v>-13331.65</v>
      </c>
      <c r="H41" s="42">
        <f>G41+H40</f>
        <v>-519467.73999999883</v>
      </c>
      <c r="I41" s="42">
        <f>ROUND((D41+H41),2)</f>
        <v>-2146395.35</v>
      </c>
      <c r="J41" s="41">
        <f>A41</f>
        <v>35</v>
      </c>
    </row>
    <row r="42" spans="1:10" x14ac:dyDescent="0.25">
      <c r="A42" s="41">
        <f>A41+1</f>
        <v>36</v>
      </c>
      <c r="B42" s="12" t="s">
        <v>34</v>
      </c>
      <c r="C42" s="45">
        <v>2025</v>
      </c>
      <c r="D42" s="42">
        <f>$D$7</f>
        <v>-1626927.6114630699</v>
      </c>
      <c r="E42" s="44">
        <v>7.4999999999999997E-2</v>
      </c>
      <c r="F42" s="43">
        <f>E42/12</f>
        <v>6.2499999999999995E-3</v>
      </c>
      <c r="G42" s="42">
        <f>ROUND(+I41*F42,2)</f>
        <v>-13414.97</v>
      </c>
      <c r="H42" s="42">
        <f>G42+H41</f>
        <v>-532882.7099999988</v>
      </c>
      <c r="I42" s="42">
        <f>ROUND((D42+H42),2)</f>
        <v>-2159810.3199999998</v>
      </c>
      <c r="J42" s="41">
        <f>A42</f>
        <v>36</v>
      </c>
    </row>
    <row r="43" spans="1:10" x14ac:dyDescent="0.25">
      <c r="A43" s="41">
        <f>A42+1</f>
        <v>37</v>
      </c>
      <c r="B43" s="12" t="s">
        <v>33</v>
      </c>
      <c r="C43" s="45">
        <v>2025</v>
      </c>
      <c r="D43" s="42">
        <f>$D$7</f>
        <v>-1626927.6114630699</v>
      </c>
      <c r="E43" s="44">
        <v>7.4999999999999997E-2</v>
      </c>
      <c r="F43" s="43">
        <f>E43/12</f>
        <v>6.2499999999999995E-3</v>
      </c>
      <c r="G43" s="42">
        <f>ROUND(+I42*F43,2)</f>
        <v>-13498.81</v>
      </c>
      <c r="H43" s="42">
        <f>G43+H42</f>
        <v>-546381.51999999885</v>
      </c>
      <c r="I43" s="42">
        <f>ROUND((D43+H43),2)</f>
        <v>-2173309.13</v>
      </c>
      <c r="J43" s="41">
        <f>A43</f>
        <v>37</v>
      </c>
    </row>
    <row r="44" spans="1:10" x14ac:dyDescent="0.25">
      <c r="A44" s="41">
        <f>A43+1</f>
        <v>38</v>
      </c>
      <c r="B44" s="12" t="s">
        <v>44</v>
      </c>
      <c r="C44" s="45">
        <v>2026</v>
      </c>
      <c r="D44" s="42">
        <f>$D$7</f>
        <v>-1626927.6114630699</v>
      </c>
      <c r="E44" s="44">
        <v>7.1999999999999995E-2</v>
      </c>
      <c r="F44" s="43">
        <f>E44/12</f>
        <v>5.9999999999999993E-3</v>
      </c>
      <c r="G44" s="42">
        <f>ROUND(+I43*F44,2)</f>
        <v>-13039.85</v>
      </c>
      <c r="H44" s="42">
        <f>G44+H43</f>
        <v>-559421.36999999883</v>
      </c>
      <c r="I44" s="42">
        <f>ROUND((D44+H44),2)</f>
        <v>-2186348.98</v>
      </c>
      <c r="J44" s="41">
        <f>A44</f>
        <v>38</v>
      </c>
    </row>
    <row r="45" spans="1:10" x14ac:dyDescent="0.25">
      <c r="A45" s="41">
        <f>A44+1</f>
        <v>39</v>
      </c>
      <c r="B45" s="12" t="s">
        <v>43</v>
      </c>
      <c r="C45" s="45">
        <v>2026</v>
      </c>
      <c r="D45" s="42">
        <f>$D$7</f>
        <v>-1626927.6114630699</v>
      </c>
      <c r="E45" s="44">
        <v>7.1999999999999995E-2</v>
      </c>
      <c r="F45" s="43">
        <f>E45/12</f>
        <v>5.9999999999999993E-3</v>
      </c>
      <c r="G45" s="42">
        <f>ROUND(+I44*F45,2)</f>
        <v>-13118.09</v>
      </c>
      <c r="H45" s="42">
        <f>G45+H44</f>
        <v>-572539.4599999988</v>
      </c>
      <c r="I45" s="42">
        <f>ROUND((D45+H45),2)</f>
        <v>-2199467.0699999998</v>
      </c>
      <c r="J45" s="41">
        <f>A45</f>
        <v>39</v>
      </c>
    </row>
    <row r="46" spans="1:10" x14ac:dyDescent="0.25">
      <c r="A46" s="41">
        <f>A45+1</f>
        <v>40</v>
      </c>
      <c r="B46" s="12" t="s">
        <v>42</v>
      </c>
      <c r="C46" s="45">
        <v>2026</v>
      </c>
      <c r="D46" s="42">
        <f>$D$7</f>
        <v>-1626927.6114630699</v>
      </c>
      <c r="E46" s="44">
        <v>7.1999999999999995E-2</v>
      </c>
      <c r="F46" s="43">
        <f>E46/12</f>
        <v>5.9999999999999993E-3</v>
      </c>
      <c r="G46" s="42">
        <f>ROUND(+I45*F46,2)</f>
        <v>-13196.8</v>
      </c>
      <c r="H46" s="42">
        <f>G46+H45</f>
        <v>-585736.25999999885</v>
      </c>
      <c r="I46" s="42">
        <f>ROUND((D46+H46),2)</f>
        <v>-2212663.87</v>
      </c>
      <c r="J46" s="41">
        <f>A46</f>
        <v>40</v>
      </c>
    </row>
    <row r="47" spans="1:10" x14ac:dyDescent="0.25">
      <c r="A47" s="41">
        <f>A46+1</f>
        <v>41</v>
      </c>
      <c r="B47" s="12" t="s">
        <v>41</v>
      </c>
      <c r="C47" s="45">
        <v>2026</v>
      </c>
      <c r="D47" s="42">
        <f>$D$7</f>
        <v>-1626927.6114630699</v>
      </c>
      <c r="E47" s="44">
        <v>6.7799999999999999E-2</v>
      </c>
      <c r="F47" s="43">
        <f>E47/12</f>
        <v>5.6499999999999996E-3</v>
      </c>
      <c r="G47" s="42">
        <f>ROUND(+I46*F47,2)</f>
        <v>-12501.55</v>
      </c>
      <c r="H47" s="42">
        <f>G47+H46</f>
        <v>-598237.80999999889</v>
      </c>
      <c r="I47" s="42">
        <f>ROUND((D47+H47),2)</f>
        <v>-2225165.42</v>
      </c>
      <c r="J47" s="41">
        <f>A47</f>
        <v>41</v>
      </c>
    </row>
    <row r="48" spans="1:10" x14ac:dyDescent="0.25">
      <c r="A48" s="41">
        <f>A47+1</f>
        <v>42</v>
      </c>
      <c r="B48" s="12" t="s">
        <v>40</v>
      </c>
      <c r="C48" s="45">
        <v>2026</v>
      </c>
      <c r="D48" s="42">
        <f>$D$7</f>
        <v>-1626927.6114630699</v>
      </c>
      <c r="E48" s="44">
        <v>6.7799999999999999E-2</v>
      </c>
      <c r="F48" s="43">
        <f>E48/12</f>
        <v>5.6499999999999996E-3</v>
      </c>
      <c r="G48" s="42">
        <f>ROUND(+I47*F48,2)</f>
        <v>-12572.18</v>
      </c>
      <c r="H48" s="42">
        <f>G48+H47</f>
        <v>-610809.98999999894</v>
      </c>
      <c r="I48" s="42">
        <f>ROUND((D48+H48),2)</f>
        <v>-2237737.6</v>
      </c>
      <c r="J48" s="41">
        <f>A48</f>
        <v>42</v>
      </c>
    </row>
    <row r="49" spans="1:10" x14ac:dyDescent="0.25">
      <c r="A49" s="41">
        <f>A48+1</f>
        <v>43</v>
      </c>
      <c r="B49" s="12" t="s">
        <v>39</v>
      </c>
      <c r="C49" s="45">
        <v>2026</v>
      </c>
      <c r="D49" s="42">
        <f>$D$7</f>
        <v>-1626927.6114630699</v>
      </c>
      <c r="E49" s="44">
        <v>6.7799999999999999E-2</v>
      </c>
      <c r="F49" s="43">
        <f>E49/12</f>
        <v>5.6499999999999996E-3</v>
      </c>
      <c r="G49" s="42">
        <f>ROUND(+I48*F49,2)</f>
        <v>-12643.22</v>
      </c>
      <c r="H49" s="42">
        <f>G49+H48</f>
        <v>-623453.20999999892</v>
      </c>
      <c r="I49" s="42">
        <f>ROUND((D49+H49),2)</f>
        <v>-2250380.8199999998</v>
      </c>
      <c r="J49" s="41">
        <f>A49</f>
        <v>43</v>
      </c>
    </row>
    <row r="50" spans="1:10" x14ac:dyDescent="0.25">
      <c r="A50" s="41">
        <f>A49+1</f>
        <v>44</v>
      </c>
      <c r="B50" s="12" t="s">
        <v>38</v>
      </c>
      <c r="C50" s="45">
        <v>2026</v>
      </c>
      <c r="D50" s="42">
        <f>$D$7</f>
        <v>-1626927.6114630699</v>
      </c>
      <c r="E50" s="44">
        <v>6.7799999999999999E-2</v>
      </c>
      <c r="F50" s="43">
        <f>E50/12</f>
        <v>5.6499999999999996E-3</v>
      </c>
      <c r="G50" s="42">
        <f>ROUND(+I49*F50,2)</f>
        <v>-12714.65</v>
      </c>
      <c r="H50" s="42">
        <f>G50+H49</f>
        <v>-636167.85999999894</v>
      </c>
      <c r="I50" s="42">
        <f>ROUND((D50+H50),2)</f>
        <v>-2263095.4700000002</v>
      </c>
      <c r="J50" s="41">
        <f>A50</f>
        <v>44</v>
      </c>
    </row>
    <row r="51" spans="1:10" x14ac:dyDescent="0.25">
      <c r="A51" s="41">
        <f>A50+1</f>
        <v>45</v>
      </c>
      <c r="B51" s="12" t="s">
        <v>37</v>
      </c>
      <c r="C51" s="45">
        <v>2026</v>
      </c>
      <c r="D51" s="42">
        <f>$D$7</f>
        <v>-1626927.6114630699</v>
      </c>
      <c r="E51" s="44">
        <v>6.7799999999999999E-2</v>
      </c>
      <c r="F51" s="43">
        <f>E51/12</f>
        <v>5.6499999999999996E-3</v>
      </c>
      <c r="G51" s="42">
        <f>ROUND(+I50*F51,2)</f>
        <v>-12786.49</v>
      </c>
      <c r="H51" s="42">
        <f>G51+H50</f>
        <v>-648954.34999999893</v>
      </c>
      <c r="I51" s="42">
        <f>ROUND((D51+H51),2)</f>
        <v>-2275881.96</v>
      </c>
      <c r="J51" s="41">
        <f>A51</f>
        <v>45</v>
      </c>
    </row>
    <row r="52" spans="1:10" x14ac:dyDescent="0.25">
      <c r="A52" s="41">
        <f>A51+1</f>
        <v>46</v>
      </c>
      <c r="B52" s="12" t="s">
        <v>36</v>
      </c>
      <c r="C52" s="45">
        <v>2026</v>
      </c>
      <c r="D52" s="42">
        <f>$D$7</f>
        <v>-1626927.6114630699</v>
      </c>
      <c r="E52" s="44">
        <v>6.7799999999999999E-2</v>
      </c>
      <c r="F52" s="43">
        <f>E52/12</f>
        <v>5.6499999999999996E-3</v>
      </c>
      <c r="G52" s="42">
        <f>ROUND(+I51*F52,2)</f>
        <v>-12858.73</v>
      </c>
      <c r="H52" s="42">
        <f>G52+H51</f>
        <v>-661813.07999999891</v>
      </c>
      <c r="I52" s="42">
        <f>ROUND((D52+H52),2)</f>
        <v>-2288740.69</v>
      </c>
      <c r="J52" s="41">
        <f>A52</f>
        <v>46</v>
      </c>
    </row>
    <row r="53" spans="1:10" x14ac:dyDescent="0.25">
      <c r="A53" s="41">
        <f>A52+1</f>
        <v>47</v>
      </c>
      <c r="B53" s="12" t="s">
        <v>35</v>
      </c>
      <c r="C53" s="45">
        <v>2026</v>
      </c>
      <c r="D53" s="42">
        <f>$D$7</f>
        <v>-1626927.6114630699</v>
      </c>
      <c r="E53" s="44">
        <v>6.7799999999999999E-2</v>
      </c>
      <c r="F53" s="43">
        <f>E53/12</f>
        <v>5.6499999999999996E-3</v>
      </c>
      <c r="G53" s="42">
        <f>ROUND(+I52*F53,2)</f>
        <v>-12931.38</v>
      </c>
      <c r="H53" s="42">
        <f>G53+H52</f>
        <v>-674744.45999999892</v>
      </c>
      <c r="I53" s="42">
        <f>ROUND((D53+H53),2)</f>
        <v>-2301672.0699999998</v>
      </c>
      <c r="J53" s="41">
        <f>A53</f>
        <v>47</v>
      </c>
    </row>
    <row r="54" spans="1:10" x14ac:dyDescent="0.25">
      <c r="A54" s="41">
        <f>A53+1</f>
        <v>48</v>
      </c>
      <c r="B54" s="12" t="s">
        <v>34</v>
      </c>
      <c r="C54" s="45">
        <v>2026</v>
      </c>
      <c r="D54" s="42">
        <f>$D$7</f>
        <v>-1626927.6114630699</v>
      </c>
      <c r="E54" s="44">
        <v>6.7799999999999999E-2</v>
      </c>
      <c r="F54" s="43">
        <f>E54/12</f>
        <v>5.6499999999999996E-3</v>
      </c>
      <c r="G54" s="42">
        <f>ROUND(+I53*F54,2)</f>
        <v>-13004.45</v>
      </c>
      <c r="H54" s="42">
        <f>G54+H53</f>
        <v>-687748.90999999887</v>
      </c>
      <c r="I54" s="42">
        <f>ROUND((D54+H54),2)</f>
        <v>-2314676.52</v>
      </c>
      <c r="J54" s="41">
        <f>A54</f>
        <v>48</v>
      </c>
    </row>
    <row r="55" spans="1:10" x14ac:dyDescent="0.25">
      <c r="A55" s="41">
        <f>A54+1</f>
        <v>49</v>
      </c>
      <c r="B55" s="12" t="s">
        <v>33</v>
      </c>
      <c r="C55" s="45">
        <v>2026</v>
      </c>
      <c r="D55" s="42">
        <f>$D$7</f>
        <v>-1626927.6114630699</v>
      </c>
      <c r="E55" s="44">
        <v>6.7799999999999999E-2</v>
      </c>
      <c r="F55" s="43">
        <f>E55/12</f>
        <v>5.6499999999999996E-3</v>
      </c>
      <c r="G55" s="42">
        <f>ROUND(+I54*F55,2)</f>
        <v>-13077.92</v>
      </c>
      <c r="H55" s="42">
        <f>G55+H54</f>
        <v>-700826.82999999891</v>
      </c>
      <c r="I55" s="42">
        <f>ROUND((D55+H55),2)</f>
        <v>-2327754.44</v>
      </c>
      <c r="J55" s="41">
        <f>A55</f>
        <v>49</v>
      </c>
    </row>
    <row r="57" spans="1:10" x14ac:dyDescent="0.25">
      <c r="B57" s="40" t="s">
        <v>32</v>
      </c>
      <c r="C57" s="40" t="s">
        <v>31</v>
      </c>
      <c r="D57" s="40" t="s">
        <v>30</v>
      </c>
      <c r="E57" s="40" t="s">
        <v>29</v>
      </c>
      <c r="F57" s="40" t="s">
        <v>28</v>
      </c>
      <c r="G57" s="40" t="s">
        <v>27</v>
      </c>
      <c r="H57" s="40" t="s">
        <v>26</v>
      </c>
    </row>
    <row r="58" spans="1:10" x14ac:dyDescent="0.25">
      <c r="A58" s="39"/>
      <c r="B58" s="39"/>
      <c r="C58" s="37"/>
      <c r="D58" s="37"/>
      <c r="E58" s="38" t="s">
        <v>21</v>
      </c>
      <c r="F58" s="37" t="s">
        <v>25</v>
      </c>
      <c r="G58" s="37"/>
      <c r="H58" s="37"/>
      <c r="I58" s="36"/>
    </row>
    <row r="59" spans="1:10" x14ac:dyDescent="0.25">
      <c r="A59" s="35"/>
      <c r="B59" s="35"/>
      <c r="C59" s="33" t="s">
        <v>24</v>
      </c>
      <c r="D59" s="33"/>
      <c r="E59" s="34" t="s">
        <v>15</v>
      </c>
      <c r="F59" s="33" t="s">
        <v>23</v>
      </c>
      <c r="G59" s="33" t="s">
        <v>22</v>
      </c>
      <c r="H59" s="33" t="s">
        <v>21</v>
      </c>
      <c r="I59" s="32"/>
    </row>
    <row r="60" spans="1:10" ht="15.75" thickBot="1" x14ac:dyDescent="0.3">
      <c r="A60" s="31" t="s">
        <v>11</v>
      </c>
      <c r="B60" s="31" t="s">
        <v>20</v>
      </c>
      <c r="C60" s="29" t="s">
        <v>15</v>
      </c>
      <c r="D60" s="29" t="s">
        <v>19</v>
      </c>
      <c r="E60" s="30" t="s">
        <v>18</v>
      </c>
      <c r="F60" s="29" t="s">
        <v>17</v>
      </c>
      <c r="G60" s="29" t="s">
        <v>16</v>
      </c>
      <c r="H60" s="29" t="s">
        <v>15</v>
      </c>
      <c r="I60" s="28" t="s">
        <v>11</v>
      </c>
    </row>
    <row r="61" spans="1:10" x14ac:dyDescent="0.25">
      <c r="A61" s="24">
        <f>A55+1</f>
        <v>50</v>
      </c>
      <c r="B61" s="27">
        <v>46388</v>
      </c>
      <c r="C61" s="25">
        <f>I55</f>
        <v>-2327754.44</v>
      </c>
      <c r="D61" s="25">
        <f>$D$73/12</f>
        <v>200610.28947421967</v>
      </c>
      <c r="E61" s="25">
        <f>C61+D61</f>
        <v>-2127144.1505257804</v>
      </c>
      <c r="F61" s="26">
        <f>$E$55</f>
        <v>6.7799999999999999E-2</v>
      </c>
      <c r="G61" s="25">
        <f>(C61+E61)/2*F61/12</f>
        <v>-12585.088518235329</v>
      </c>
      <c r="H61" s="25">
        <f>E61+G61</f>
        <v>-2139729.2390440158</v>
      </c>
      <c r="I61" s="24">
        <f>A61</f>
        <v>50</v>
      </c>
    </row>
    <row r="62" spans="1:10" x14ac:dyDescent="0.25">
      <c r="A62" s="16">
        <f>A61+1</f>
        <v>51</v>
      </c>
      <c r="B62" s="19">
        <v>46419</v>
      </c>
      <c r="C62" s="17">
        <f>H61</f>
        <v>-2139729.2390440158</v>
      </c>
      <c r="D62" s="17">
        <f>$D$73/12</f>
        <v>200610.28947421967</v>
      </c>
      <c r="E62" s="17">
        <f>C62+D62</f>
        <v>-1939118.9495697962</v>
      </c>
      <c r="F62" s="18">
        <f>$E$55</f>
        <v>6.7799999999999999E-2</v>
      </c>
      <c r="G62" s="17">
        <f>(C62+E62)/2*F62/12</f>
        <v>-11522.74613283402</v>
      </c>
      <c r="H62" s="17">
        <f>E62+G62</f>
        <v>-1950641.6957026303</v>
      </c>
      <c r="I62" s="16">
        <f>A62</f>
        <v>51</v>
      </c>
    </row>
    <row r="63" spans="1:10" x14ac:dyDescent="0.25">
      <c r="A63" s="20">
        <f>A62+1</f>
        <v>52</v>
      </c>
      <c r="B63" s="23">
        <v>46447</v>
      </c>
      <c r="C63" s="21">
        <f>H62</f>
        <v>-1950641.6957026303</v>
      </c>
      <c r="D63" s="21">
        <f>$D$73/12</f>
        <v>200610.28947421967</v>
      </c>
      <c r="E63" s="21">
        <f>C63+D63</f>
        <v>-1750031.4062284105</v>
      </c>
      <c r="F63" s="22">
        <f>$E$55</f>
        <v>6.7799999999999999E-2</v>
      </c>
      <c r="G63" s="21">
        <f>(C63+E63)/2*F63/12</f>
        <v>-10454.40151295519</v>
      </c>
      <c r="H63" s="21">
        <f>E63+G63</f>
        <v>-1760485.8077413656</v>
      </c>
      <c r="I63" s="20">
        <f>A63</f>
        <v>52</v>
      </c>
    </row>
    <row r="64" spans="1:10" x14ac:dyDescent="0.25">
      <c r="A64" s="16">
        <f>A63+1</f>
        <v>53</v>
      </c>
      <c r="B64" s="19">
        <v>46478</v>
      </c>
      <c r="C64" s="17">
        <f>H63</f>
        <v>-1760485.8077413656</v>
      </c>
      <c r="D64" s="17">
        <f>$D$73/12</f>
        <v>200610.28947421967</v>
      </c>
      <c r="E64" s="17">
        <f>C64+D64</f>
        <v>-1559875.5182671458</v>
      </c>
      <c r="F64" s="18">
        <f>$E$55</f>
        <v>6.7799999999999999E-2</v>
      </c>
      <c r="G64" s="17">
        <f>(C64+E64)/2*F64/12</f>
        <v>-9380.020745974045</v>
      </c>
      <c r="H64" s="17">
        <f>E64+G64</f>
        <v>-1569255.5390131199</v>
      </c>
      <c r="I64" s="16">
        <f>A64</f>
        <v>53</v>
      </c>
    </row>
    <row r="65" spans="1:9" x14ac:dyDescent="0.25">
      <c r="A65" s="16">
        <f>A64+1</f>
        <v>54</v>
      </c>
      <c r="B65" s="19">
        <v>46508</v>
      </c>
      <c r="C65" s="17">
        <f>H64</f>
        <v>-1569255.5390131199</v>
      </c>
      <c r="D65" s="17">
        <f>$D$73/12</f>
        <v>200610.28947421967</v>
      </c>
      <c r="E65" s="17">
        <f>C65+D65</f>
        <v>-1368645.2495389003</v>
      </c>
      <c r="F65" s="18">
        <f>$E$55</f>
        <v>6.7799999999999999E-2</v>
      </c>
      <c r="G65" s="17">
        <f>(C65+E65)/2*F65/12</f>
        <v>-8299.5697276594565</v>
      </c>
      <c r="H65" s="17">
        <f>E65+G65</f>
        <v>-1376944.8192665598</v>
      </c>
      <c r="I65" s="16">
        <f>A65</f>
        <v>54</v>
      </c>
    </row>
    <row r="66" spans="1:9" x14ac:dyDescent="0.25">
      <c r="A66" s="20">
        <f>A65+1</f>
        <v>55</v>
      </c>
      <c r="B66" s="23">
        <v>46539</v>
      </c>
      <c r="C66" s="21">
        <f>H65</f>
        <v>-1376944.8192665598</v>
      </c>
      <c r="D66" s="21">
        <f>$D$73/12</f>
        <v>200610.28947421967</v>
      </c>
      <c r="E66" s="21">
        <f>C66+D66</f>
        <v>-1176334.52979234</v>
      </c>
      <c r="F66" s="22">
        <f>$E$55</f>
        <v>6.7799999999999999E-2</v>
      </c>
      <c r="G66" s="21">
        <f>(C66+E66)/2*F66/12</f>
        <v>-7213.0141610913925</v>
      </c>
      <c r="H66" s="21">
        <f>E66+G66</f>
        <v>-1183547.5439534313</v>
      </c>
      <c r="I66" s="20">
        <f>A66</f>
        <v>55</v>
      </c>
    </row>
    <row r="67" spans="1:9" x14ac:dyDescent="0.25">
      <c r="A67" s="16">
        <f>A66+1</f>
        <v>56</v>
      </c>
      <c r="B67" s="19">
        <v>46569</v>
      </c>
      <c r="C67" s="17">
        <f>H66</f>
        <v>-1183547.5439534313</v>
      </c>
      <c r="D67" s="17">
        <f>$D$73/12</f>
        <v>200610.28947421967</v>
      </c>
      <c r="E67" s="17">
        <f>C67+D67</f>
        <v>-982937.25447921164</v>
      </c>
      <c r="F67" s="18">
        <f>$E$55</f>
        <v>6.7799999999999999E-2</v>
      </c>
      <c r="G67" s="17">
        <f>(C67+E67)/2*F67/12</f>
        <v>-6120.3195555722168</v>
      </c>
      <c r="H67" s="17">
        <f>E67+G67</f>
        <v>-989057.57403478387</v>
      </c>
      <c r="I67" s="16">
        <f>A67</f>
        <v>56</v>
      </c>
    </row>
    <row r="68" spans="1:9" x14ac:dyDescent="0.25">
      <c r="A68" s="16">
        <f>A67+1</f>
        <v>57</v>
      </c>
      <c r="B68" s="19">
        <v>46600</v>
      </c>
      <c r="C68" s="17">
        <f>H67</f>
        <v>-989057.57403478387</v>
      </c>
      <c r="D68" s="17">
        <f>$D$73/12</f>
        <v>200610.28947421967</v>
      </c>
      <c r="E68" s="17">
        <f>C68+D68</f>
        <v>-788447.28456056421</v>
      </c>
      <c r="F68" s="18">
        <f>$E$55</f>
        <v>6.7799999999999999E-2</v>
      </c>
      <c r="G68" s="17">
        <f>(C68+E68)/2*F68/12</f>
        <v>-5021.4512255318577</v>
      </c>
      <c r="H68" s="17">
        <f>E68+G68</f>
        <v>-793468.73578609608</v>
      </c>
      <c r="I68" s="16">
        <f>A68</f>
        <v>57</v>
      </c>
    </row>
    <row r="69" spans="1:9" x14ac:dyDescent="0.25">
      <c r="A69" s="20">
        <f>A68+1</f>
        <v>58</v>
      </c>
      <c r="B69" s="23">
        <v>46631</v>
      </c>
      <c r="C69" s="21">
        <f>H68</f>
        <v>-793468.73578609608</v>
      </c>
      <c r="D69" s="21">
        <f>$D$73/12</f>
        <v>200610.28947421967</v>
      </c>
      <c r="E69" s="21">
        <f>C69+D69</f>
        <v>-592858.44631187641</v>
      </c>
      <c r="F69" s="22">
        <f>$E$55</f>
        <v>6.7799999999999999E-2</v>
      </c>
      <c r="G69" s="21">
        <f>(C69+E69)/2*F69/12</f>
        <v>-3916.3742894267721</v>
      </c>
      <c r="H69" s="21">
        <f>E69+G69</f>
        <v>-596774.82060130313</v>
      </c>
      <c r="I69" s="20">
        <f>A69</f>
        <v>58</v>
      </c>
    </row>
    <row r="70" spans="1:9" x14ac:dyDescent="0.25">
      <c r="A70" s="16">
        <f>A69+1</f>
        <v>59</v>
      </c>
      <c r="B70" s="19">
        <v>46661</v>
      </c>
      <c r="C70" s="17">
        <f>H69</f>
        <v>-596774.82060130313</v>
      </c>
      <c r="D70" s="17">
        <f>$D$73/12</f>
        <v>200610.28947421967</v>
      </c>
      <c r="E70" s="17">
        <f>C70+D70</f>
        <v>-396164.53112708346</v>
      </c>
      <c r="F70" s="18">
        <f>$E$55</f>
        <v>6.7799999999999999E-2</v>
      </c>
      <c r="G70" s="17">
        <f>(C70+E70)/2*F70/12</f>
        <v>-2805.0536686326923</v>
      </c>
      <c r="H70" s="17">
        <f>E70+G70</f>
        <v>-398969.58479571616</v>
      </c>
      <c r="I70" s="16">
        <f>A70</f>
        <v>59</v>
      </c>
    </row>
    <row r="71" spans="1:9" x14ac:dyDescent="0.25">
      <c r="A71" s="16">
        <f>A70+1</f>
        <v>60</v>
      </c>
      <c r="B71" s="19">
        <v>46692</v>
      </c>
      <c r="C71" s="17">
        <f>H70</f>
        <v>-398969.58479571616</v>
      </c>
      <c r="D71" s="17">
        <f>$D$73/12</f>
        <v>200610.28947421967</v>
      </c>
      <c r="E71" s="17">
        <f>C71+D71</f>
        <v>-198359.29532149649</v>
      </c>
      <c r="F71" s="18">
        <f>$E$55</f>
        <v>6.7799999999999999E-2</v>
      </c>
      <c r="G71" s="17">
        <f>(C71+E71)/2*F71/12</f>
        <v>-1687.4540863311258</v>
      </c>
      <c r="H71" s="17">
        <f>E71+G71</f>
        <v>-200046.74940782762</v>
      </c>
      <c r="I71" s="16">
        <f>A71</f>
        <v>60</v>
      </c>
    </row>
    <row r="72" spans="1:9" x14ac:dyDescent="0.25">
      <c r="A72" s="16">
        <f>A71+1</f>
        <v>61</v>
      </c>
      <c r="B72" s="19">
        <v>46722</v>
      </c>
      <c r="C72" s="17">
        <f>H71</f>
        <v>-200046.74940782762</v>
      </c>
      <c r="D72" s="17">
        <f>$D$73/12</f>
        <v>200610.28947421967</v>
      </c>
      <c r="E72" s="17">
        <f>C72+D72</f>
        <v>563.54006639204454</v>
      </c>
      <c r="F72" s="22">
        <f>$E$55</f>
        <v>6.7799999999999999E-2</v>
      </c>
      <c r="G72" s="17">
        <f>(C72+E72)/2*F72/12</f>
        <v>-563.54006638955548</v>
      </c>
      <c r="H72" s="17">
        <f>E72+G72</f>
        <v>2.4890596250770614E-9</v>
      </c>
      <c r="I72" s="16">
        <f>A72</f>
        <v>61</v>
      </c>
    </row>
    <row r="73" spans="1:9" ht="15.75" thickBot="1" x14ac:dyDescent="0.3">
      <c r="A73" s="14"/>
      <c r="B73" s="14"/>
      <c r="C73" s="14"/>
      <c r="D73" s="15">
        <v>2407323.473690636</v>
      </c>
      <c r="E73" s="14"/>
      <c r="F73" s="14"/>
      <c r="G73" s="14"/>
      <c r="H73" s="14"/>
      <c r="I73" s="14"/>
    </row>
    <row r="74" spans="1:9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</row>
  </sheetData>
  <pageMargins left="0.7" right="0.7" top="0.75" bottom="0.75" header="0.3" footer="0.3"/>
  <pageSetup scale="56" orientation="portrait" r:id="rId1"/>
  <headerFooter>
    <oddHeader>&amp;RTO Rate Year 2025 Annual Update
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E4EF4-132E-4841-8390-FBFD6E279DD5}">
  <sheetPr>
    <pageSetUpPr fitToPage="1"/>
  </sheetPr>
  <dimension ref="A1:J64"/>
  <sheetViews>
    <sheetView topLeftCell="A34" zoomScale="91" zoomScaleNormal="91" workbookViewId="0">
      <selection activeCell="D23" sqref="D23"/>
    </sheetView>
  </sheetViews>
  <sheetFormatPr defaultColWidth="9.140625" defaultRowHeight="15" x14ac:dyDescent="0.25"/>
  <cols>
    <col min="1" max="1" width="9.140625" style="12"/>
    <col min="2" max="2" width="10.28515625" style="12" bestFit="1" customWidth="1"/>
    <col min="3" max="3" width="12" style="12" customWidth="1"/>
    <col min="4" max="5" width="20.42578125" style="12" customWidth="1"/>
    <col min="6" max="6" width="17.140625" style="12" customWidth="1"/>
    <col min="7" max="8" width="13.85546875" style="12" customWidth="1"/>
    <col min="9" max="9" width="18.42578125" style="12" bestFit="1" customWidth="1"/>
    <col min="10" max="16384" width="9.140625" style="12"/>
  </cols>
  <sheetData>
    <row r="1" spans="1:10" x14ac:dyDescent="0.25">
      <c r="A1" s="48" t="s">
        <v>14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5">
      <c r="A2" s="48" t="s">
        <v>58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x14ac:dyDescent="0.25">
      <c r="A4" s="41"/>
      <c r="B4" s="40" t="s">
        <v>32</v>
      </c>
      <c r="C4" s="40" t="s">
        <v>31</v>
      </c>
      <c r="D4" s="40" t="s">
        <v>30</v>
      </c>
      <c r="E4" s="40" t="s">
        <v>29</v>
      </c>
      <c r="F4" s="40" t="s">
        <v>28</v>
      </c>
      <c r="G4" s="40" t="s">
        <v>27</v>
      </c>
      <c r="H4" s="40" t="s">
        <v>26</v>
      </c>
      <c r="I4" s="40" t="s">
        <v>55</v>
      </c>
    </row>
    <row r="5" spans="1:10" x14ac:dyDescent="0.25">
      <c r="A5" s="41"/>
      <c r="B5" s="41"/>
      <c r="C5" s="41"/>
      <c r="D5" s="41" t="s">
        <v>51</v>
      </c>
      <c r="E5" s="41" t="s">
        <v>54</v>
      </c>
      <c r="F5" s="41" t="s">
        <v>53</v>
      </c>
      <c r="G5" s="41" t="s">
        <v>53</v>
      </c>
      <c r="H5" s="41" t="s">
        <v>52</v>
      </c>
      <c r="I5" s="41" t="s">
        <v>51</v>
      </c>
    </row>
    <row r="6" spans="1:10" x14ac:dyDescent="0.25">
      <c r="A6" s="40" t="s">
        <v>11</v>
      </c>
      <c r="B6" s="40" t="s">
        <v>20</v>
      </c>
      <c r="C6" s="40" t="s">
        <v>50</v>
      </c>
      <c r="D6" s="40" t="s">
        <v>49</v>
      </c>
      <c r="E6" s="40" t="s">
        <v>48</v>
      </c>
      <c r="F6" s="40" t="s">
        <v>48</v>
      </c>
      <c r="G6" s="40" t="s">
        <v>23</v>
      </c>
      <c r="H6" s="40" t="s">
        <v>23</v>
      </c>
      <c r="I6" s="40" t="s">
        <v>47</v>
      </c>
      <c r="J6" s="40" t="s">
        <v>11</v>
      </c>
    </row>
    <row r="7" spans="1:10" x14ac:dyDescent="0.25">
      <c r="A7" s="41">
        <v>1</v>
      </c>
      <c r="B7" s="12" t="s">
        <v>33</v>
      </c>
      <c r="C7" s="45">
        <v>2023</v>
      </c>
      <c r="D7" s="42">
        <v>-2074764.7926931381</v>
      </c>
      <c r="E7" s="45" t="s">
        <v>46</v>
      </c>
      <c r="F7" s="45" t="s">
        <v>46</v>
      </c>
      <c r="G7" s="45" t="s">
        <v>46</v>
      </c>
      <c r="H7" s="42">
        <v>-208513.53000000492</v>
      </c>
      <c r="I7" s="42">
        <f>ROUND((D7+H7),2)</f>
        <v>-2283278.3199999998</v>
      </c>
      <c r="J7" s="41">
        <f>A7</f>
        <v>1</v>
      </c>
    </row>
    <row r="8" spans="1:10" x14ac:dyDescent="0.25">
      <c r="A8" s="41">
        <f>A7+1</f>
        <v>2</v>
      </c>
      <c r="B8" s="12" t="s">
        <v>44</v>
      </c>
      <c r="C8" s="45">
        <v>2024</v>
      </c>
      <c r="D8" s="42">
        <f>$D$7</f>
        <v>-2074764.7926931381</v>
      </c>
      <c r="E8" s="44">
        <v>8.5000000000000006E-2</v>
      </c>
      <c r="F8" s="43">
        <f>E8/12</f>
        <v>7.0833333333333338E-3</v>
      </c>
      <c r="G8" s="42">
        <f>ROUND(+I7*F8,2)</f>
        <v>-16173.22</v>
      </c>
      <c r="H8" s="42">
        <f>G8+H7</f>
        <v>-224686.75000000492</v>
      </c>
      <c r="I8" s="42">
        <f>ROUND((D8+H8),2)</f>
        <v>-2299451.54</v>
      </c>
      <c r="J8" s="41">
        <f>A8</f>
        <v>2</v>
      </c>
    </row>
    <row r="9" spans="1:10" x14ac:dyDescent="0.25">
      <c r="A9" s="41">
        <f>A8+1</f>
        <v>3</v>
      </c>
      <c r="B9" s="12" t="s">
        <v>43</v>
      </c>
      <c r="C9" s="45">
        <v>2024</v>
      </c>
      <c r="D9" s="42">
        <f>$D$7</f>
        <v>-2074764.7926931381</v>
      </c>
      <c r="E9" s="44">
        <v>8.5000000000000006E-2</v>
      </c>
      <c r="F9" s="43">
        <f>E9/12</f>
        <v>7.0833333333333338E-3</v>
      </c>
      <c r="G9" s="42">
        <f>ROUND(+I8*F9,2)</f>
        <v>-16287.78</v>
      </c>
      <c r="H9" s="42">
        <f>G9+H8</f>
        <v>-240974.53000000492</v>
      </c>
      <c r="I9" s="42">
        <f>ROUND((D9+H9),2)</f>
        <v>-2315739.3199999998</v>
      </c>
      <c r="J9" s="41">
        <f>A9</f>
        <v>3</v>
      </c>
    </row>
    <row r="10" spans="1:10" x14ac:dyDescent="0.25">
      <c r="A10" s="41">
        <f>A9+1</f>
        <v>4</v>
      </c>
      <c r="B10" s="12" t="s">
        <v>42</v>
      </c>
      <c r="C10" s="45">
        <v>2024</v>
      </c>
      <c r="D10" s="42">
        <f>$D$7</f>
        <v>-2074764.7926931381</v>
      </c>
      <c r="E10" s="44">
        <v>8.5000000000000006E-2</v>
      </c>
      <c r="F10" s="43">
        <f>E10/12</f>
        <v>7.0833333333333338E-3</v>
      </c>
      <c r="G10" s="42">
        <f>ROUND(+I9*F10,2)</f>
        <v>-16403.150000000001</v>
      </c>
      <c r="H10" s="42">
        <f>G10+H9</f>
        <v>-257377.68000000491</v>
      </c>
      <c r="I10" s="42">
        <f>ROUND((D10+H10),2)</f>
        <v>-2332142.4700000002</v>
      </c>
      <c r="J10" s="41">
        <f>A10</f>
        <v>4</v>
      </c>
    </row>
    <row r="11" spans="1:10" x14ac:dyDescent="0.25">
      <c r="A11" s="41">
        <f>A10+1</f>
        <v>5</v>
      </c>
      <c r="B11" s="12" t="s">
        <v>41</v>
      </c>
      <c r="C11" s="45">
        <v>2024</v>
      </c>
      <c r="D11" s="42">
        <f>$D$7</f>
        <v>-2074764.7926931381</v>
      </c>
      <c r="E11" s="44">
        <v>8.5000000000000006E-2</v>
      </c>
      <c r="F11" s="43">
        <f>E11/12</f>
        <v>7.0833333333333338E-3</v>
      </c>
      <c r="G11" s="42">
        <f>ROUND(+I10*F11,2)</f>
        <v>-16519.34</v>
      </c>
      <c r="H11" s="42">
        <f>G11+H10</f>
        <v>-273897.02000000491</v>
      </c>
      <c r="I11" s="42">
        <f>ROUND((D11+H11),2)</f>
        <v>-2348661.81</v>
      </c>
      <c r="J11" s="41">
        <f>A11</f>
        <v>5</v>
      </c>
    </row>
    <row r="12" spans="1:10" x14ac:dyDescent="0.25">
      <c r="A12" s="41">
        <f>A11+1</f>
        <v>6</v>
      </c>
      <c r="B12" s="12" t="s">
        <v>40</v>
      </c>
      <c r="C12" s="45">
        <v>2024</v>
      </c>
      <c r="D12" s="42">
        <f>$D$7</f>
        <v>-2074764.7926931381</v>
      </c>
      <c r="E12" s="44">
        <v>8.5000000000000006E-2</v>
      </c>
      <c r="F12" s="43">
        <f>E12/12</f>
        <v>7.0833333333333338E-3</v>
      </c>
      <c r="G12" s="42">
        <f>ROUND(+I11*F12,2)</f>
        <v>-16636.349999999999</v>
      </c>
      <c r="H12" s="42">
        <f>G12+H11</f>
        <v>-290533.37000000488</v>
      </c>
      <c r="I12" s="42">
        <f>ROUND((D12+H12),2)</f>
        <v>-2365298.16</v>
      </c>
      <c r="J12" s="41">
        <f>A12</f>
        <v>6</v>
      </c>
    </row>
    <row r="13" spans="1:10" x14ac:dyDescent="0.25">
      <c r="A13" s="41">
        <f>A12+1</f>
        <v>7</v>
      </c>
      <c r="B13" s="12" t="s">
        <v>39</v>
      </c>
      <c r="C13" s="45">
        <v>2024</v>
      </c>
      <c r="D13" s="42">
        <f>$D$7</f>
        <v>-2074764.7926931381</v>
      </c>
      <c r="E13" s="44">
        <v>8.5000000000000006E-2</v>
      </c>
      <c r="F13" s="43">
        <f>E13/12</f>
        <v>7.0833333333333338E-3</v>
      </c>
      <c r="G13" s="42">
        <f>ROUND(+I12*F13,2)</f>
        <v>-16754.2</v>
      </c>
      <c r="H13" s="42">
        <f>G13+H12</f>
        <v>-307287.5700000049</v>
      </c>
      <c r="I13" s="42">
        <f>ROUND((D13+H13),2)</f>
        <v>-2382052.36</v>
      </c>
      <c r="J13" s="41">
        <f>A13</f>
        <v>7</v>
      </c>
    </row>
    <row r="14" spans="1:10" x14ac:dyDescent="0.25">
      <c r="A14" s="41">
        <f>A13+1</f>
        <v>8</v>
      </c>
      <c r="B14" s="12" t="s">
        <v>38</v>
      </c>
      <c r="C14" s="45">
        <v>2024</v>
      </c>
      <c r="D14" s="42">
        <f>$D$7</f>
        <v>-2074764.7926931381</v>
      </c>
      <c r="E14" s="44">
        <v>8.5000000000000006E-2</v>
      </c>
      <c r="F14" s="43">
        <f>E14/12</f>
        <v>7.0833333333333338E-3</v>
      </c>
      <c r="G14" s="42">
        <f>ROUND(+I13*F14,2)</f>
        <v>-16872.87</v>
      </c>
      <c r="H14" s="42">
        <f>G14+H13</f>
        <v>-324160.44000000489</v>
      </c>
      <c r="I14" s="42">
        <f>ROUND((D14+H14),2)</f>
        <v>-2398925.23</v>
      </c>
      <c r="J14" s="41">
        <f>A14</f>
        <v>8</v>
      </c>
    </row>
    <row r="15" spans="1:10" x14ac:dyDescent="0.25">
      <c r="A15" s="41">
        <f>A14+1</f>
        <v>9</v>
      </c>
      <c r="B15" s="12" t="s">
        <v>37</v>
      </c>
      <c r="C15" s="45">
        <v>2024</v>
      </c>
      <c r="D15" s="42">
        <f>$D$7</f>
        <v>-2074764.7926931381</v>
      </c>
      <c r="E15" s="44">
        <v>8.5000000000000006E-2</v>
      </c>
      <c r="F15" s="43">
        <f>E15/12</f>
        <v>7.0833333333333338E-3</v>
      </c>
      <c r="G15" s="42">
        <f>ROUND(+I14*F15,2)</f>
        <v>-16992.39</v>
      </c>
      <c r="H15" s="42">
        <f>G15+H14</f>
        <v>-341152.83000000491</v>
      </c>
      <c r="I15" s="42">
        <f>ROUND((D15+H15),2)</f>
        <v>-2415917.62</v>
      </c>
      <c r="J15" s="41">
        <f>A15</f>
        <v>9</v>
      </c>
    </row>
    <row r="16" spans="1:10" x14ac:dyDescent="0.25">
      <c r="A16" s="41">
        <f>A15+1</f>
        <v>10</v>
      </c>
      <c r="B16" s="12" t="s">
        <v>36</v>
      </c>
      <c r="C16" s="45">
        <v>2024</v>
      </c>
      <c r="D16" s="42">
        <f>$D$7</f>
        <v>-2074764.7926931381</v>
      </c>
      <c r="E16" s="44">
        <v>8.5000000000000006E-2</v>
      </c>
      <c r="F16" s="43">
        <f>E16/12</f>
        <v>7.0833333333333338E-3</v>
      </c>
      <c r="G16" s="42">
        <f>ROUND(+I15*F16,2)</f>
        <v>-17112.75</v>
      </c>
      <c r="H16" s="42">
        <f>G16+H15</f>
        <v>-358265.58000000491</v>
      </c>
      <c r="I16" s="42">
        <f>ROUND((D16+H16),2)</f>
        <v>-2433030.37</v>
      </c>
      <c r="J16" s="41">
        <f>A16</f>
        <v>10</v>
      </c>
    </row>
    <row r="17" spans="1:10" x14ac:dyDescent="0.25">
      <c r="A17" s="41">
        <f>A16+1</f>
        <v>11</v>
      </c>
      <c r="B17" s="12" t="s">
        <v>35</v>
      </c>
      <c r="C17" s="45">
        <v>2024</v>
      </c>
      <c r="D17" s="42">
        <f>$D$7</f>
        <v>-2074764.7926931381</v>
      </c>
      <c r="E17" s="44">
        <v>8.5000000000000006E-2</v>
      </c>
      <c r="F17" s="43">
        <f>E17/12</f>
        <v>7.0833333333333338E-3</v>
      </c>
      <c r="G17" s="42">
        <f>ROUND(+I16*F17,2)</f>
        <v>-17233.97</v>
      </c>
      <c r="H17" s="42">
        <f>G17+H16</f>
        <v>-375499.55000000494</v>
      </c>
      <c r="I17" s="42">
        <f>ROUND((D17+H17),2)</f>
        <v>-2450264.34</v>
      </c>
      <c r="J17" s="41">
        <f>A17</f>
        <v>11</v>
      </c>
    </row>
    <row r="18" spans="1:10" x14ac:dyDescent="0.25">
      <c r="A18" s="41">
        <f>A17+1</f>
        <v>12</v>
      </c>
      <c r="B18" s="12" t="s">
        <v>34</v>
      </c>
      <c r="C18" s="45">
        <v>2024</v>
      </c>
      <c r="D18" s="42">
        <f>$D$7</f>
        <v>-2074764.7926931381</v>
      </c>
      <c r="E18" s="44">
        <v>8.5000000000000006E-2</v>
      </c>
      <c r="F18" s="43">
        <f>E18/12</f>
        <v>7.0833333333333338E-3</v>
      </c>
      <c r="G18" s="42">
        <f>ROUND(+I17*F18,2)</f>
        <v>-17356.04</v>
      </c>
      <c r="H18" s="42">
        <f>G18+H17</f>
        <v>-392855.59000000492</v>
      </c>
      <c r="I18" s="42">
        <f>ROUND((D18+H18),2)</f>
        <v>-2467620.38</v>
      </c>
      <c r="J18" s="41">
        <f>A18</f>
        <v>12</v>
      </c>
    </row>
    <row r="19" spans="1:10" x14ac:dyDescent="0.25">
      <c r="A19" s="41">
        <f>A18+1</f>
        <v>13</v>
      </c>
      <c r="B19" s="12" t="s">
        <v>33</v>
      </c>
      <c r="C19" s="45">
        <v>2024</v>
      </c>
      <c r="D19" s="42">
        <f>$D$7</f>
        <v>-2074764.7926931381</v>
      </c>
      <c r="E19" s="44">
        <v>8.5000000000000006E-2</v>
      </c>
      <c r="F19" s="43">
        <f>E19/12</f>
        <v>7.0833333333333338E-3</v>
      </c>
      <c r="G19" s="42">
        <f>ROUND(+I18*F19,2)</f>
        <v>-17478.98</v>
      </c>
      <c r="H19" s="42">
        <f>G19+H18</f>
        <v>-410334.5700000049</v>
      </c>
      <c r="I19" s="42">
        <f>ROUND((D19+H19),2)</f>
        <v>-2485099.36</v>
      </c>
      <c r="J19" s="41">
        <f>A19</f>
        <v>13</v>
      </c>
    </row>
    <row r="20" spans="1:10" x14ac:dyDescent="0.25">
      <c r="A20" s="41">
        <f>A19+1</f>
        <v>14</v>
      </c>
      <c r="B20" s="12" t="s">
        <v>44</v>
      </c>
      <c r="C20" s="45">
        <v>2025</v>
      </c>
      <c r="D20" s="42">
        <f>$D$7</f>
        <v>-2074764.7926931381</v>
      </c>
      <c r="E20" s="44">
        <v>8.0399999999999999E-2</v>
      </c>
      <c r="F20" s="43">
        <f>E20/12</f>
        <v>6.7000000000000002E-3</v>
      </c>
      <c r="G20" s="42">
        <f>ROUND(+I19*F20,2)</f>
        <v>-16650.169999999998</v>
      </c>
      <c r="H20" s="42">
        <f>G20+H19</f>
        <v>-426984.74000000488</v>
      </c>
      <c r="I20" s="42">
        <f>ROUND((D20+H20),2)</f>
        <v>-2501749.5299999998</v>
      </c>
      <c r="J20" s="41">
        <f>A20</f>
        <v>14</v>
      </c>
    </row>
    <row r="21" spans="1:10" x14ac:dyDescent="0.25">
      <c r="A21" s="41">
        <f>A20+1</f>
        <v>15</v>
      </c>
      <c r="B21" s="12" t="s">
        <v>43</v>
      </c>
      <c r="C21" s="45">
        <v>2025</v>
      </c>
      <c r="D21" s="42">
        <f>$D$7</f>
        <v>-2074764.7926931381</v>
      </c>
      <c r="E21" s="44">
        <v>8.0399999999999999E-2</v>
      </c>
      <c r="F21" s="43">
        <f>E21/12</f>
        <v>6.7000000000000002E-3</v>
      </c>
      <c r="G21" s="42">
        <f>ROUND(+I20*F21,2)</f>
        <v>-16761.72</v>
      </c>
      <c r="H21" s="42">
        <f>G21+H20</f>
        <v>-443746.46000000485</v>
      </c>
      <c r="I21" s="42">
        <f>ROUND((D21+H21),2)</f>
        <v>-2518511.25</v>
      </c>
      <c r="J21" s="41">
        <f>A21</f>
        <v>15</v>
      </c>
    </row>
    <row r="22" spans="1:10" x14ac:dyDescent="0.25">
      <c r="A22" s="41">
        <f>A21+1</f>
        <v>16</v>
      </c>
      <c r="B22" s="12" t="s">
        <v>42</v>
      </c>
      <c r="C22" s="45">
        <v>2025</v>
      </c>
      <c r="D22" s="42">
        <f>$D$7</f>
        <v>-2074764.7926931381</v>
      </c>
      <c r="E22" s="44">
        <v>8.0399999999999999E-2</v>
      </c>
      <c r="F22" s="43">
        <f>E22/12</f>
        <v>6.7000000000000002E-3</v>
      </c>
      <c r="G22" s="42">
        <f>ROUND(+I21*F22,2)</f>
        <v>-16874.03</v>
      </c>
      <c r="H22" s="42">
        <f>G22+H21</f>
        <v>-460620.49000000488</v>
      </c>
      <c r="I22" s="42">
        <f>ROUND((D22+H22),2)</f>
        <v>-2535385.2799999998</v>
      </c>
      <c r="J22" s="41">
        <f>A22</f>
        <v>16</v>
      </c>
    </row>
    <row r="23" spans="1:10" x14ac:dyDescent="0.25">
      <c r="A23" s="41">
        <f>A22+1</f>
        <v>17</v>
      </c>
      <c r="B23" s="12" t="s">
        <v>41</v>
      </c>
      <c r="C23" s="45">
        <v>2025</v>
      </c>
      <c r="D23" s="42">
        <f>$D$7</f>
        <v>-2074764.7926931381</v>
      </c>
      <c r="E23" s="44">
        <v>7.5499999999999998E-2</v>
      </c>
      <c r="F23" s="43">
        <f>E23/12</f>
        <v>6.2916666666666668E-3</v>
      </c>
      <c r="G23" s="42">
        <f>ROUND(+I22*F23,2)</f>
        <v>-15951.8</v>
      </c>
      <c r="H23" s="42">
        <f>G23+H22</f>
        <v>-476572.29000000487</v>
      </c>
      <c r="I23" s="42">
        <f>ROUND((D23+H23),2)</f>
        <v>-2551337.08</v>
      </c>
      <c r="J23" s="41">
        <f>A23</f>
        <v>17</v>
      </c>
    </row>
    <row r="24" spans="1:10" x14ac:dyDescent="0.25">
      <c r="A24" s="41">
        <f>A23+1</f>
        <v>18</v>
      </c>
      <c r="B24" s="12" t="s">
        <v>40</v>
      </c>
      <c r="C24" s="45">
        <v>2025</v>
      </c>
      <c r="D24" s="42">
        <f>$D$7</f>
        <v>-2074764.7926931381</v>
      </c>
      <c r="E24" s="44">
        <v>7.5499999999999998E-2</v>
      </c>
      <c r="F24" s="43">
        <f>E24/12</f>
        <v>6.2916666666666668E-3</v>
      </c>
      <c r="G24" s="42">
        <f>ROUND(+I23*F24,2)</f>
        <v>-16052.16</v>
      </c>
      <c r="H24" s="42">
        <f>G24+H23</f>
        <v>-492624.45000000484</v>
      </c>
      <c r="I24" s="42">
        <f>ROUND((D24+H24),2)</f>
        <v>-2567389.2400000002</v>
      </c>
      <c r="J24" s="41">
        <f>A24</f>
        <v>18</v>
      </c>
    </row>
    <row r="25" spans="1:10" x14ac:dyDescent="0.25">
      <c r="A25" s="41">
        <f>A24+1</f>
        <v>19</v>
      </c>
      <c r="B25" s="12" t="s">
        <v>39</v>
      </c>
      <c r="C25" s="45">
        <v>2025</v>
      </c>
      <c r="D25" s="42">
        <f>$D$7</f>
        <v>-2074764.7926931381</v>
      </c>
      <c r="E25" s="44">
        <v>7.5499999999999998E-2</v>
      </c>
      <c r="F25" s="43">
        <f>E25/12</f>
        <v>6.2916666666666668E-3</v>
      </c>
      <c r="G25" s="42">
        <f>ROUND(+I24*F25,2)</f>
        <v>-16153.16</v>
      </c>
      <c r="H25" s="42">
        <f>G25+H24</f>
        <v>-508777.61000000482</v>
      </c>
      <c r="I25" s="42">
        <f>ROUND((D25+H25),2)</f>
        <v>-2583542.4</v>
      </c>
      <c r="J25" s="41">
        <f>A25</f>
        <v>19</v>
      </c>
    </row>
    <row r="26" spans="1:10" x14ac:dyDescent="0.25">
      <c r="A26" s="41">
        <f>A25+1</f>
        <v>20</v>
      </c>
      <c r="B26" s="12" t="s">
        <v>38</v>
      </c>
      <c r="C26" s="45">
        <v>2025</v>
      </c>
      <c r="D26" s="42">
        <f>$D$7</f>
        <v>-2074764.7926931381</v>
      </c>
      <c r="E26" s="44">
        <v>7.4999999999999997E-2</v>
      </c>
      <c r="F26" s="43">
        <f>E26/12</f>
        <v>6.2499999999999995E-3</v>
      </c>
      <c r="G26" s="42">
        <f>ROUND(+I25*F26,2)</f>
        <v>-16147.14</v>
      </c>
      <c r="H26" s="42">
        <f>G26+H25</f>
        <v>-524924.75000000477</v>
      </c>
      <c r="I26" s="42">
        <f>ROUND((D26+H26),2)</f>
        <v>-2599689.54</v>
      </c>
      <c r="J26" s="41">
        <f>A26</f>
        <v>20</v>
      </c>
    </row>
    <row r="27" spans="1:10" x14ac:dyDescent="0.25">
      <c r="A27" s="41">
        <f>A26+1</f>
        <v>21</v>
      </c>
      <c r="B27" s="12" t="s">
        <v>37</v>
      </c>
      <c r="C27" s="45">
        <v>2025</v>
      </c>
      <c r="D27" s="42">
        <f>$D$7</f>
        <v>-2074764.7926931381</v>
      </c>
      <c r="E27" s="44">
        <v>7.4999999999999997E-2</v>
      </c>
      <c r="F27" s="43">
        <f>E27/12</f>
        <v>6.2499999999999995E-3</v>
      </c>
      <c r="G27" s="42">
        <f>ROUND(+I26*F27,2)</f>
        <v>-16248.06</v>
      </c>
      <c r="H27" s="42">
        <f>G27+H26</f>
        <v>-541172.81000000483</v>
      </c>
      <c r="I27" s="42">
        <f>ROUND((D27+H27),2)</f>
        <v>-2615937.6</v>
      </c>
      <c r="J27" s="41">
        <f>A27</f>
        <v>21</v>
      </c>
    </row>
    <row r="28" spans="1:10" x14ac:dyDescent="0.25">
      <c r="A28" s="41">
        <f>A27+1</f>
        <v>22</v>
      </c>
      <c r="B28" s="12" t="s">
        <v>36</v>
      </c>
      <c r="C28" s="45">
        <v>2025</v>
      </c>
      <c r="D28" s="42">
        <f>$D$7</f>
        <v>-2074764.7926931381</v>
      </c>
      <c r="E28" s="44">
        <v>7.4999999999999997E-2</v>
      </c>
      <c r="F28" s="43">
        <f>E28/12</f>
        <v>6.2499999999999995E-3</v>
      </c>
      <c r="G28" s="42">
        <f>ROUND(+I27*F28,2)</f>
        <v>-16349.61</v>
      </c>
      <c r="H28" s="42">
        <f>G28+H27</f>
        <v>-557522.42000000481</v>
      </c>
      <c r="I28" s="42">
        <f>ROUND((D28+H28),2)</f>
        <v>-2632287.21</v>
      </c>
      <c r="J28" s="41">
        <f>A28</f>
        <v>22</v>
      </c>
    </row>
    <row r="29" spans="1:10" x14ac:dyDescent="0.25">
      <c r="A29" s="41">
        <f>A28+1</f>
        <v>23</v>
      </c>
      <c r="B29" s="12" t="s">
        <v>35</v>
      </c>
      <c r="C29" s="45">
        <v>2025</v>
      </c>
      <c r="D29" s="42">
        <f>$D$7</f>
        <v>-2074764.7926931381</v>
      </c>
      <c r="E29" s="44">
        <v>7.4999999999999997E-2</v>
      </c>
      <c r="F29" s="43">
        <f>E29/12</f>
        <v>6.2499999999999995E-3</v>
      </c>
      <c r="G29" s="42">
        <f>ROUND(+I28*F29,2)</f>
        <v>-16451.8</v>
      </c>
      <c r="H29" s="42">
        <f>G29+H28</f>
        <v>-573974.22000000486</v>
      </c>
      <c r="I29" s="42">
        <f>ROUND((D29+H29),2)</f>
        <v>-2648739.0099999998</v>
      </c>
      <c r="J29" s="41">
        <f>A29</f>
        <v>23</v>
      </c>
    </row>
    <row r="30" spans="1:10" x14ac:dyDescent="0.25">
      <c r="A30" s="41">
        <f>A29+1</f>
        <v>24</v>
      </c>
      <c r="B30" s="12" t="s">
        <v>34</v>
      </c>
      <c r="C30" s="45">
        <v>2025</v>
      </c>
      <c r="D30" s="42">
        <f>$D$7</f>
        <v>-2074764.7926931381</v>
      </c>
      <c r="E30" s="44">
        <v>7.4999999999999997E-2</v>
      </c>
      <c r="F30" s="43">
        <f>E30/12</f>
        <v>6.2499999999999995E-3</v>
      </c>
      <c r="G30" s="42">
        <f>ROUND(+I29*F30,2)</f>
        <v>-16554.62</v>
      </c>
      <c r="H30" s="42">
        <f>G30+H29</f>
        <v>-590528.84000000486</v>
      </c>
      <c r="I30" s="42">
        <f>ROUND((D30+H30),2)</f>
        <v>-2665293.63</v>
      </c>
      <c r="J30" s="41">
        <f>A30</f>
        <v>24</v>
      </c>
    </row>
    <row r="31" spans="1:10" x14ac:dyDescent="0.25">
      <c r="A31" s="41">
        <f>A30+1</f>
        <v>25</v>
      </c>
      <c r="B31" s="12" t="s">
        <v>33</v>
      </c>
      <c r="C31" s="45">
        <v>2025</v>
      </c>
      <c r="D31" s="42">
        <f>$D$7</f>
        <v>-2074764.7926931381</v>
      </c>
      <c r="E31" s="44">
        <v>7.4999999999999997E-2</v>
      </c>
      <c r="F31" s="43">
        <f>E31/12</f>
        <v>6.2499999999999995E-3</v>
      </c>
      <c r="G31" s="42">
        <f>ROUND(+I30*F31,2)</f>
        <v>-16658.09</v>
      </c>
      <c r="H31" s="42">
        <f>G31+H30</f>
        <v>-607186.93000000482</v>
      </c>
      <c r="I31" s="42">
        <f>ROUND((D31+H31),2)</f>
        <v>-2681951.7200000002</v>
      </c>
      <c r="J31" s="41">
        <f>A31</f>
        <v>25</v>
      </c>
    </row>
    <row r="32" spans="1:10" x14ac:dyDescent="0.25">
      <c r="A32" s="41">
        <f>A31+1</f>
        <v>26</v>
      </c>
      <c r="B32" s="12" t="s">
        <v>44</v>
      </c>
      <c r="C32" s="45">
        <v>2026</v>
      </c>
      <c r="D32" s="42">
        <f>$D$7</f>
        <v>-2074764.7926931381</v>
      </c>
      <c r="E32" s="44">
        <v>7.1999999999999995E-2</v>
      </c>
      <c r="F32" s="43">
        <f>E32/12</f>
        <v>5.9999999999999993E-3</v>
      </c>
      <c r="G32" s="42">
        <f>ROUND(+I31*F32,2)</f>
        <v>-16091.71</v>
      </c>
      <c r="H32" s="42">
        <f>G32+H31</f>
        <v>-623278.64000000479</v>
      </c>
      <c r="I32" s="42">
        <f>ROUND((D32+H32),2)</f>
        <v>-2698043.43</v>
      </c>
      <c r="J32" s="41">
        <f>A32</f>
        <v>26</v>
      </c>
    </row>
    <row r="33" spans="1:10" x14ac:dyDescent="0.25">
      <c r="A33" s="41">
        <f>A32+1</f>
        <v>27</v>
      </c>
      <c r="B33" s="12" t="s">
        <v>43</v>
      </c>
      <c r="C33" s="45">
        <v>2026</v>
      </c>
      <c r="D33" s="42">
        <f>$D$7</f>
        <v>-2074764.7926931381</v>
      </c>
      <c r="E33" s="44">
        <v>7.1999999999999995E-2</v>
      </c>
      <c r="F33" s="43">
        <f>E33/12</f>
        <v>5.9999999999999993E-3</v>
      </c>
      <c r="G33" s="42">
        <f>ROUND(+I32*F33,2)</f>
        <v>-16188.26</v>
      </c>
      <c r="H33" s="42">
        <f>G33+H32</f>
        <v>-639466.9000000048</v>
      </c>
      <c r="I33" s="42">
        <f>ROUND((D33+H33),2)</f>
        <v>-2714231.69</v>
      </c>
      <c r="J33" s="41">
        <f>A33</f>
        <v>27</v>
      </c>
    </row>
    <row r="34" spans="1:10" x14ac:dyDescent="0.25">
      <c r="A34" s="41">
        <f>A33+1</f>
        <v>28</v>
      </c>
      <c r="B34" s="12" t="s">
        <v>42</v>
      </c>
      <c r="C34" s="45">
        <v>2026</v>
      </c>
      <c r="D34" s="42">
        <f>$D$7</f>
        <v>-2074764.7926931381</v>
      </c>
      <c r="E34" s="44">
        <v>7.1999999999999995E-2</v>
      </c>
      <c r="F34" s="43">
        <f>E34/12</f>
        <v>5.9999999999999993E-3</v>
      </c>
      <c r="G34" s="42">
        <f>ROUND(+I33*F34,2)</f>
        <v>-16285.39</v>
      </c>
      <c r="H34" s="42">
        <f>G34+H33</f>
        <v>-655752.29000000481</v>
      </c>
      <c r="I34" s="42">
        <f>ROUND((D34+H34),2)</f>
        <v>-2730517.08</v>
      </c>
      <c r="J34" s="41">
        <f>A34</f>
        <v>28</v>
      </c>
    </row>
    <row r="35" spans="1:10" x14ac:dyDescent="0.25">
      <c r="A35" s="41">
        <f>A34+1</f>
        <v>29</v>
      </c>
      <c r="B35" s="12" t="s">
        <v>41</v>
      </c>
      <c r="C35" s="45">
        <v>2026</v>
      </c>
      <c r="D35" s="42">
        <f>$D$7</f>
        <v>-2074764.7926931381</v>
      </c>
      <c r="E35" s="44">
        <v>6.7799999999999999E-2</v>
      </c>
      <c r="F35" s="43">
        <f>E35/12</f>
        <v>5.6499999999999996E-3</v>
      </c>
      <c r="G35" s="42">
        <f>ROUND(+I34*F35,2)</f>
        <v>-15427.42</v>
      </c>
      <c r="H35" s="42">
        <f>G35+H34</f>
        <v>-671179.71000000485</v>
      </c>
      <c r="I35" s="42">
        <f>ROUND((D35+H35),2)</f>
        <v>-2745944.5</v>
      </c>
      <c r="J35" s="41">
        <f>A35</f>
        <v>29</v>
      </c>
    </row>
    <row r="36" spans="1:10" x14ac:dyDescent="0.25">
      <c r="A36" s="41">
        <f>A35+1</f>
        <v>30</v>
      </c>
      <c r="B36" s="12" t="s">
        <v>40</v>
      </c>
      <c r="C36" s="45">
        <v>2026</v>
      </c>
      <c r="D36" s="42">
        <f>$D$7</f>
        <v>-2074764.7926931381</v>
      </c>
      <c r="E36" s="44">
        <v>6.7799999999999999E-2</v>
      </c>
      <c r="F36" s="43">
        <f>E36/12</f>
        <v>5.6499999999999996E-3</v>
      </c>
      <c r="G36" s="42">
        <f>ROUND(+I35*F36,2)</f>
        <v>-15514.59</v>
      </c>
      <c r="H36" s="42">
        <f>G36+H35</f>
        <v>-686694.30000000482</v>
      </c>
      <c r="I36" s="42">
        <f>ROUND((D36+H36),2)</f>
        <v>-2761459.09</v>
      </c>
      <c r="J36" s="41">
        <f>A36</f>
        <v>30</v>
      </c>
    </row>
    <row r="37" spans="1:10" x14ac:dyDescent="0.25">
      <c r="A37" s="41">
        <f>A36+1</f>
        <v>31</v>
      </c>
      <c r="B37" s="12" t="s">
        <v>39</v>
      </c>
      <c r="C37" s="45">
        <v>2026</v>
      </c>
      <c r="D37" s="42">
        <f>$D$7</f>
        <v>-2074764.7926931381</v>
      </c>
      <c r="E37" s="44">
        <v>6.7799999999999999E-2</v>
      </c>
      <c r="F37" s="43">
        <f>E37/12</f>
        <v>5.6499999999999996E-3</v>
      </c>
      <c r="G37" s="42">
        <f>ROUND(+I36*F37,2)</f>
        <v>-15602.24</v>
      </c>
      <c r="H37" s="42">
        <f>G37+H36</f>
        <v>-702296.54000000481</v>
      </c>
      <c r="I37" s="42">
        <f>ROUND((D37+H37),2)</f>
        <v>-2777061.33</v>
      </c>
      <c r="J37" s="41">
        <f>A37</f>
        <v>31</v>
      </c>
    </row>
    <row r="38" spans="1:10" x14ac:dyDescent="0.25">
      <c r="A38" s="41">
        <f>A37+1</f>
        <v>32</v>
      </c>
      <c r="B38" s="12" t="s">
        <v>38</v>
      </c>
      <c r="C38" s="45">
        <v>2026</v>
      </c>
      <c r="D38" s="42">
        <f>$D$7</f>
        <v>-2074764.7926931381</v>
      </c>
      <c r="E38" s="44">
        <v>6.7799999999999999E-2</v>
      </c>
      <c r="F38" s="43">
        <f>E38/12</f>
        <v>5.6499999999999996E-3</v>
      </c>
      <c r="G38" s="42">
        <f>ROUND(+I37*F38,2)</f>
        <v>-15690.4</v>
      </c>
      <c r="H38" s="42">
        <f>G38+H37</f>
        <v>-717986.94000000483</v>
      </c>
      <c r="I38" s="42">
        <f>ROUND((D38+H38),2)</f>
        <v>-2792751.73</v>
      </c>
      <c r="J38" s="41">
        <f>A38</f>
        <v>32</v>
      </c>
    </row>
    <row r="39" spans="1:10" x14ac:dyDescent="0.25">
      <c r="A39" s="41">
        <f>A38+1</f>
        <v>33</v>
      </c>
      <c r="B39" s="12" t="s">
        <v>37</v>
      </c>
      <c r="C39" s="45">
        <v>2026</v>
      </c>
      <c r="D39" s="42">
        <f>$D$7</f>
        <v>-2074764.7926931381</v>
      </c>
      <c r="E39" s="44">
        <v>6.7799999999999999E-2</v>
      </c>
      <c r="F39" s="43">
        <f>E39/12</f>
        <v>5.6499999999999996E-3</v>
      </c>
      <c r="G39" s="42">
        <f>ROUND(+I38*F39,2)</f>
        <v>-15779.05</v>
      </c>
      <c r="H39" s="42">
        <f>G39+H38</f>
        <v>-733765.99000000488</v>
      </c>
      <c r="I39" s="42">
        <f>ROUND((D39+H39),2)</f>
        <v>-2808530.78</v>
      </c>
      <c r="J39" s="41">
        <f>A39</f>
        <v>33</v>
      </c>
    </row>
    <row r="40" spans="1:10" x14ac:dyDescent="0.25">
      <c r="A40" s="41">
        <f>A39+1</f>
        <v>34</v>
      </c>
      <c r="B40" s="12" t="s">
        <v>36</v>
      </c>
      <c r="C40" s="45">
        <v>2026</v>
      </c>
      <c r="D40" s="42">
        <f>$D$7</f>
        <v>-2074764.7926931381</v>
      </c>
      <c r="E40" s="44">
        <v>6.7799999999999999E-2</v>
      </c>
      <c r="F40" s="43">
        <f>E40/12</f>
        <v>5.6499999999999996E-3</v>
      </c>
      <c r="G40" s="42">
        <f>ROUND(+I39*F40,2)</f>
        <v>-15868.2</v>
      </c>
      <c r="H40" s="42">
        <f>G40+H39</f>
        <v>-749634.19000000483</v>
      </c>
      <c r="I40" s="42">
        <f>ROUND((D40+H40),2)</f>
        <v>-2824398.98</v>
      </c>
      <c r="J40" s="41">
        <f>A40</f>
        <v>34</v>
      </c>
    </row>
    <row r="41" spans="1:10" x14ac:dyDescent="0.25">
      <c r="A41" s="41">
        <f>A40+1</f>
        <v>35</v>
      </c>
      <c r="B41" s="12" t="s">
        <v>35</v>
      </c>
      <c r="C41" s="45">
        <v>2026</v>
      </c>
      <c r="D41" s="42">
        <f>$D$7</f>
        <v>-2074764.7926931381</v>
      </c>
      <c r="E41" s="44">
        <v>6.7799999999999999E-2</v>
      </c>
      <c r="F41" s="43">
        <f>E41/12</f>
        <v>5.6499999999999996E-3</v>
      </c>
      <c r="G41" s="42">
        <f>ROUND(+I40*F41,2)</f>
        <v>-15957.85</v>
      </c>
      <c r="H41" s="42">
        <f>G41+H40</f>
        <v>-765592.04000000481</v>
      </c>
      <c r="I41" s="42">
        <f>ROUND((D41+H41),2)</f>
        <v>-2840356.83</v>
      </c>
      <c r="J41" s="41">
        <f>A41</f>
        <v>35</v>
      </c>
    </row>
    <row r="42" spans="1:10" x14ac:dyDescent="0.25">
      <c r="A42" s="41">
        <f>A41+1</f>
        <v>36</v>
      </c>
      <c r="B42" s="12" t="s">
        <v>34</v>
      </c>
      <c r="C42" s="45">
        <v>2026</v>
      </c>
      <c r="D42" s="42">
        <f>$D$7</f>
        <v>-2074764.7926931381</v>
      </c>
      <c r="E42" s="44">
        <v>6.7799999999999999E-2</v>
      </c>
      <c r="F42" s="43">
        <f>E42/12</f>
        <v>5.6499999999999996E-3</v>
      </c>
      <c r="G42" s="42">
        <f>ROUND(+I41*F42,2)</f>
        <v>-16048.02</v>
      </c>
      <c r="H42" s="42">
        <f>G42+H41</f>
        <v>-781640.06000000483</v>
      </c>
      <c r="I42" s="42">
        <f>ROUND((D42+H42),2)</f>
        <v>-2856404.85</v>
      </c>
      <c r="J42" s="41">
        <f>A42</f>
        <v>36</v>
      </c>
    </row>
    <row r="43" spans="1:10" x14ac:dyDescent="0.25">
      <c r="A43" s="41">
        <f>A42+1</f>
        <v>37</v>
      </c>
      <c r="B43" s="12" t="s">
        <v>33</v>
      </c>
      <c r="C43" s="45">
        <v>2026</v>
      </c>
      <c r="D43" s="42">
        <f>$D$7</f>
        <v>-2074764.7926931381</v>
      </c>
      <c r="E43" s="44">
        <v>6.7799999999999999E-2</v>
      </c>
      <c r="F43" s="43">
        <f>E43/12</f>
        <v>5.6499999999999996E-3</v>
      </c>
      <c r="G43" s="42">
        <f>ROUND(+I42*F43,2)</f>
        <v>-16138.69</v>
      </c>
      <c r="H43" s="42">
        <f>G43+H42</f>
        <v>-797778.75000000477</v>
      </c>
      <c r="I43" s="42">
        <f>ROUND((D43+H43),2)</f>
        <v>-2872543.54</v>
      </c>
      <c r="J43" s="41">
        <f>A43</f>
        <v>37</v>
      </c>
    </row>
    <row r="45" spans="1:10" x14ac:dyDescent="0.25">
      <c r="B45" s="40" t="s">
        <v>32</v>
      </c>
      <c r="C45" s="40" t="s">
        <v>31</v>
      </c>
      <c r="D45" s="40" t="s">
        <v>30</v>
      </c>
      <c r="E45" s="40" t="s">
        <v>29</v>
      </c>
      <c r="F45" s="40" t="s">
        <v>28</v>
      </c>
      <c r="G45" s="40" t="s">
        <v>27</v>
      </c>
      <c r="H45" s="40" t="s">
        <v>26</v>
      </c>
    </row>
    <row r="46" spans="1:10" x14ac:dyDescent="0.25">
      <c r="A46" s="39"/>
      <c r="B46" s="39"/>
      <c r="C46" s="37"/>
      <c r="D46" s="37"/>
      <c r="E46" s="38" t="s">
        <v>21</v>
      </c>
      <c r="F46" s="37" t="s">
        <v>25</v>
      </c>
      <c r="G46" s="37"/>
      <c r="H46" s="37"/>
      <c r="I46" s="36"/>
    </row>
    <row r="47" spans="1:10" x14ac:dyDescent="0.25">
      <c r="A47" s="35"/>
      <c r="B47" s="35"/>
      <c r="C47" s="33" t="s">
        <v>24</v>
      </c>
      <c r="D47" s="33"/>
      <c r="E47" s="34" t="s">
        <v>15</v>
      </c>
      <c r="F47" s="33" t="s">
        <v>23</v>
      </c>
      <c r="G47" s="33" t="s">
        <v>22</v>
      </c>
      <c r="H47" s="33" t="s">
        <v>21</v>
      </c>
      <c r="I47" s="32"/>
    </row>
    <row r="48" spans="1:10" ht="15.75" thickBot="1" x14ac:dyDescent="0.3">
      <c r="A48" s="31" t="s">
        <v>11</v>
      </c>
      <c r="B48" s="31" t="s">
        <v>20</v>
      </c>
      <c r="C48" s="29" t="s">
        <v>15</v>
      </c>
      <c r="D48" s="29" t="s">
        <v>19</v>
      </c>
      <c r="E48" s="30" t="s">
        <v>18</v>
      </c>
      <c r="F48" s="29" t="s">
        <v>17</v>
      </c>
      <c r="G48" s="29" t="s">
        <v>16</v>
      </c>
      <c r="H48" s="29" t="s">
        <v>15</v>
      </c>
      <c r="I48" s="28" t="s">
        <v>11</v>
      </c>
    </row>
    <row r="49" spans="1:9" x14ac:dyDescent="0.25">
      <c r="A49" s="24">
        <f>A43+1</f>
        <v>38</v>
      </c>
      <c r="B49" s="27">
        <v>46388</v>
      </c>
      <c r="C49" s="25">
        <f>I43</f>
        <v>-2872543.54</v>
      </c>
      <c r="D49" s="25">
        <f>$D$61/12</f>
        <v>247561.24666083686</v>
      </c>
      <c r="E49" s="25">
        <f>C49+D49</f>
        <v>-2624982.2933391631</v>
      </c>
      <c r="F49" s="26">
        <f>$E$43</f>
        <v>6.7799999999999999E-2</v>
      </c>
      <c r="G49" s="25">
        <f>(C49+E49)/2*F49/12</f>
        <v>-15530.510479183135</v>
      </c>
      <c r="H49" s="25">
        <f>E49+G49</f>
        <v>-2640512.803818346</v>
      </c>
      <c r="I49" s="24">
        <f>A49</f>
        <v>38</v>
      </c>
    </row>
    <row r="50" spans="1:9" x14ac:dyDescent="0.25">
      <c r="A50" s="16">
        <f>A49+1</f>
        <v>39</v>
      </c>
      <c r="B50" s="19">
        <v>46419</v>
      </c>
      <c r="C50" s="17">
        <f>H49</f>
        <v>-2640512.803818346</v>
      </c>
      <c r="D50" s="17">
        <f>$D$61/12</f>
        <v>247561.24666083686</v>
      </c>
      <c r="E50" s="17">
        <f>C50+D50</f>
        <v>-2392951.557157509</v>
      </c>
      <c r="F50" s="18">
        <f>$E$43</f>
        <v>6.7799999999999999E-2</v>
      </c>
      <c r="G50" s="17">
        <f>(C50+E50)/2*F50/12</f>
        <v>-14219.53681975679</v>
      </c>
      <c r="H50" s="17">
        <f>E50+G50</f>
        <v>-2407171.093977266</v>
      </c>
      <c r="I50" s="16">
        <f>A50</f>
        <v>39</v>
      </c>
    </row>
    <row r="51" spans="1:9" x14ac:dyDescent="0.25">
      <c r="A51" s="20">
        <f>A50+1</f>
        <v>40</v>
      </c>
      <c r="B51" s="23">
        <v>46447</v>
      </c>
      <c r="C51" s="21">
        <f>H50</f>
        <v>-2407171.093977266</v>
      </c>
      <c r="D51" s="21">
        <f>$D$61/12</f>
        <v>247561.24666083686</v>
      </c>
      <c r="E51" s="21">
        <f>C51+D51</f>
        <v>-2159609.847316429</v>
      </c>
      <c r="F51" s="22">
        <f>$E$43</f>
        <v>6.7799999999999999E-2</v>
      </c>
      <c r="G51" s="21">
        <f>(C51+E51)/2*F51/12</f>
        <v>-12901.156159154687</v>
      </c>
      <c r="H51" s="21">
        <f>E51+G51</f>
        <v>-2172511.0034755836</v>
      </c>
      <c r="I51" s="20">
        <f>A51</f>
        <v>40</v>
      </c>
    </row>
    <row r="52" spans="1:9" x14ac:dyDescent="0.25">
      <c r="A52" s="16">
        <f>A51+1</f>
        <v>41</v>
      </c>
      <c r="B52" s="19">
        <v>46478</v>
      </c>
      <c r="C52" s="17">
        <f>H51</f>
        <v>-2172511.0034755836</v>
      </c>
      <c r="D52" s="17">
        <f>$D$61/12</f>
        <v>247561.24666083686</v>
      </c>
      <c r="E52" s="17">
        <f>C52+D52</f>
        <v>-1924949.7568147467</v>
      </c>
      <c r="F52" s="18">
        <f>$E$43</f>
        <v>6.7799999999999999E-2</v>
      </c>
      <c r="G52" s="17">
        <f>(C52+E52)/2*F52/12</f>
        <v>-11575.326647820184</v>
      </c>
      <c r="H52" s="17">
        <f>E52+G52</f>
        <v>-1936525.0834625668</v>
      </c>
      <c r="I52" s="16">
        <f>A52</f>
        <v>41</v>
      </c>
    </row>
    <row r="53" spans="1:9" x14ac:dyDescent="0.25">
      <c r="A53" s="16">
        <f>A52+1</f>
        <v>42</v>
      </c>
      <c r="B53" s="19">
        <v>46508</v>
      </c>
      <c r="C53" s="17">
        <f>H52</f>
        <v>-1936525.0834625668</v>
      </c>
      <c r="D53" s="17">
        <f>$D$61/12</f>
        <v>247561.24666083686</v>
      </c>
      <c r="E53" s="17">
        <f>C53+D53</f>
        <v>-1688963.8368017301</v>
      </c>
      <c r="F53" s="18">
        <f>$E$43</f>
        <v>6.7799999999999999E-2</v>
      </c>
      <c r="G53" s="17">
        <f>(C53+E53)/2*F53/12</f>
        <v>-10242.006199746638</v>
      </c>
      <c r="H53" s="17">
        <f>E53+G53</f>
        <v>-1699205.8430014767</v>
      </c>
      <c r="I53" s="16">
        <f>A53</f>
        <v>42</v>
      </c>
    </row>
    <row r="54" spans="1:9" x14ac:dyDescent="0.25">
      <c r="A54" s="20">
        <f>A53+1</f>
        <v>43</v>
      </c>
      <c r="B54" s="23">
        <v>46539</v>
      </c>
      <c r="C54" s="21">
        <f>H53</f>
        <v>-1699205.8430014767</v>
      </c>
      <c r="D54" s="21">
        <f>$D$61/12</f>
        <v>247561.24666083686</v>
      </c>
      <c r="E54" s="21">
        <f>C54+D54</f>
        <v>-1451644.59634064</v>
      </c>
      <c r="F54" s="22">
        <f>$E$43</f>
        <v>6.7799999999999999E-2</v>
      </c>
      <c r="G54" s="21">
        <f>(C54+E54)/2*F54/12</f>
        <v>-8901.1524911414799</v>
      </c>
      <c r="H54" s="21">
        <f>E54+G54</f>
        <v>-1460545.7488317816</v>
      </c>
      <c r="I54" s="20">
        <f>A54</f>
        <v>43</v>
      </c>
    </row>
    <row r="55" spans="1:9" x14ac:dyDescent="0.25">
      <c r="A55" s="16">
        <f>A54+1</f>
        <v>44</v>
      </c>
      <c r="B55" s="19">
        <v>46569</v>
      </c>
      <c r="C55" s="17">
        <f>H54</f>
        <v>-1460545.7488317816</v>
      </c>
      <c r="D55" s="17">
        <f>$D$61/12</f>
        <v>247561.24666083686</v>
      </c>
      <c r="E55" s="17">
        <f>C55+D55</f>
        <v>-1212984.5021709446</v>
      </c>
      <c r="F55" s="18">
        <f>$E$43</f>
        <v>6.7799999999999999E-2</v>
      </c>
      <c r="G55" s="17">
        <f>(C55+E55)/2*F55/12</f>
        <v>-7552.722959082701</v>
      </c>
      <c r="H55" s="17">
        <f>E55+G55</f>
        <v>-1220537.2251300274</v>
      </c>
      <c r="I55" s="16">
        <f>A55</f>
        <v>44</v>
      </c>
    </row>
    <row r="56" spans="1:9" x14ac:dyDescent="0.25">
      <c r="A56" s="16">
        <f>A55+1</f>
        <v>45</v>
      </c>
      <c r="B56" s="19">
        <v>46600</v>
      </c>
      <c r="C56" s="17">
        <f>H55</f>
        <v>-1220537.2251300274</v>
      </c>
      <c r="D56" s="17">
        <f>$D$61/12</f>
        <v>247561.24666083686</v>
      </c>
      <c r="E56" s="17">
        <f>C56+D56</f>
        <v>-972975.97846919054</v>
      </c>
      <c r="F56" s="18">
        <f>$E$43</f>
        <v>6.7799999999999999E-2</v>
      </c>
      <c r="G56" s="17">
        <f>(C56+E56)/2*F56/12</f>
        <v>-6196.6748001677906</v>
      </c>
      <c r="H56" s="17">
        <f>E56+G56</f>
        <v>-979172.65326935833</v>
      </c>
      <c r="I56" s="16">
        <f>A56</f>
        <v>45</v>
      </c>
    </row>
    <row r="57" spans="1:9" x14ac:dyDescent="0.25">
      <c r="A57" s="20">
        <f>A56+1</f>
        <v>46</v>
      </c>
      <c r="B57" s="23">
        <v>46631</v>
      </c>
      <c r="C57" s="21">
        <f>H56</f>
        <v>-979172.65326935833</v>
      </c>
      <c r="D57" s="21">
        <f>$D$61/12</f>
        <v>247561.24666083686</v>
      </c>
      <c r="E57" s="21">
        <f>C57+D57</f>
        <v>-731611.40660852147</v>
      </c>
      <c r="F57" s="22">
        <f>$E$43</f>
        <v>6.7799999999999999E-2</v>
      </c>
      <c r="G57" s="21">
        <f>(C57+E57)/2*F57/12</f>
        <v>-4832.9649691550103</v>
      </c>
      <c r="H57" s="21">
        <f>E57+G57</f>
        <v>-736444.3715776765</v>
      </c>
      <c r="I57" s="20">
        <f>A57</f>
        <v>46</v>
      </c>
    </row>
    <row r="58" spans="1:9" x14ac:dyDescent="0.25">
      <c r="A58" s="16">
        <f>A57+1</f>
        <v>47</v>
      </c>
      <c r="B58" s="19">
        <v>46661</v>
      </c>
      <c r="C58" s="17">
        <f>H57</f>
        <v>-736444.3715776765</v>
      </c>
      <c r="D58" s="17">
        <f>$D$61/12</f>
        <v>247561.24666083686</v>
      </c>
      <c r="E58" s="17">
        <f>C58+D58</f>
        <v>-488883.12491683965</v>
      </c>
      <c r="F58" s="18">
        <f>$E$43</f>
        <v>6.7799999999999999E-2</v>
      </c>
      <c r="G58" s="17">
        <f>(C58+E58)/2*F58/12</f>
        <v>-3461.5501775970083</v>
      </c>
      <c r="H58" s="17">
        <f>E58+G58</f>
        <v>-492344.67509443668</v>
      </c>
      <c r="I58" s="16">
        <f>A58</f>
        <v>47</v>
      </c>
    </row>
    <row r="59" spans="1:9" x14ac:dyDescent="0.25">
      <c r="A59" s="16">
        <f>A58+1</f>
        <v>48</v>
      </c>
      <c r="B59" s="19">
        <v>46692</v>
      </c>
      <c r="C59" s="17">
        <f>H58</f>
        <v>-492344.67509443668</v>
      </c>
      <c r="D59" s="17">
        <f>$D$61/12</f>
        <v>247561.24666083686</v>
      </c>
      <c r="E59" s="17">
        <f>C59+D59</f>
        <v>-244783.42843359982</v>
      </c>
      <c r="F59" s="18">
        <f>$E$43</f>
        <v>6.7799999999999999E-2</v>
      </c>
      <c r="G59" s="17">
        <f>(C59+E59)/2*F59/12</f>
        <v>-2082.3868924667031</v>
      </c>
      <c r="H59" s="17">
        <f>E59+G59</f>
        <v>-246865.81532606651</v>
      </c>
      <c r="I59" s="16">
        <f>A59</f>
        <v>48</v>
      </c>
    </row>
    <row r="60" spans="1:9" x14ac:dyDescent="0.25">
      <c r="A60" s="16">
        <f>A59+1</f>
        <v>49</v>
      </c>
      <c r="B60" s="19">
        <v>46722</v>
      </c>
      <c r="C60" s="17">
        <f>H59</f>
        <v>-246865.81532606651</v>
      </c>
      <c r="D60" s="17">
        <f>$D$61/12</f>
        <v>247561.24666083686</v>
      </c>
      <c r="E60" s="17">
        <f>C60+D60</f>
        <v>695.4313347703428</v>
      </c>
      <c r="F60" s="18">
        <f>$E$43</f>
        <v>6.7799999999999999E-2</v>
      </c>
      <c r="G60" s="17">
        <f>(C60+E60)/2*F60/12</f>
        <v>-695.43133477541176</v>
      </c>
      <c r="H60" s="17">
        <f>E60+G60</f>
        <v>-5.0689550334936939E-9</v>
      </c>
      <c r="I60" s="16">
        <f>A60</f>
        <v>49</v>
      </c>
    </row>
    <row r="61" spans="1:9" ht="15.75" thickBot="1" x14ac:dyDescent="0.3">
      <c r="A61" s="14"/>
      <c r="B61" s="14"/>
      <c r="C61" s="14"/>
      <c r="D61" s="15">
        <v>2970734.9599300423</v>
      </c>
      <c r="E61" s="14"/>
      <c r="F61" s="14"/>
      <c r="G61" s="14"/>
      <c r="H61" s="14"/>
      <c r="I61" s="14"/>
    </row>
    <row r="62" spans="1:9" ht="15.75" thickTop="1" x14ac:dyDescent="0.25">
      <c r="A62" s="13"/>
      <c r="B62" s="13"/>
      <c r="C62" s="13"/>
      <c r="D62" s="13"/>
      <c r="E62" s="13"/>
      <c r="F62" s="13"/>
      <c r="G62" s="13"/>
      <c r="H62" s="13"/>
      <c r="I62" s="13"/>
    </row>
    <row r="64" spans="1:9" x14ac:dyDescent="0.25">
      <c r="D64" s="49"/>
    </row>
  </sheetData>
  <pageMargins left="0.7" right="0.7" top="0.75" bottom="0.75" header="0.3" footer="0.3"/>
  <pageSetup scale="56" orientation="portrait" r:id="rId1"/>
  <headerFooter>
    <oddHeader>&amp;RTO Rate Year 2025 Annual Update
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F9B47-E28A-4627-9B46-C141B5731452}">
  <sheetPr>
    <pageSetUpPr fitToPage="1"/>
  </sheetPr>
  <dimension ref="A1:J50"/>
  <sheetViews>
    <sheetView zoomScale="91" zoomScaleNormal="91" workbookViewId="0">
      <selection activeCell="D23" sqref="D23"/>
    </sheetView>
  </sheetViews>
  <sheetFormatPr defaultColWidth="9.140625" defaultRowHeight="15" x14ac:dyDescent="0.25"/>
  <cols>
    <col min="1" max="1" width="9.140625" style="12"/>
    <col min="2" max="2" width="10.28515625" style="12" bestFit="1" customWidth="1"/>
    <col min="3" max="3" width="15.7109375" style="12" customWidth="1"/>
    <col min="4" max="5" width="20.42578125" style="12" customWidth="1"/>
    <col min="6" max="6" width="17.140625" style="12" customWidth="1"/>
    <col min="7" max="8" width="13.85546875" style="12" customWidth="1"/>
    <col min="9" max="9" width="18.42578125" style="12" bestFit="1" customWidth="1"/>
    <col min="10" max="16384" width="9.140625" style="12"/>
  </cols>
  <sheetData>
    <row r="1" spans="1:10" x14ac:dyDescent="0.25">
      <c r="A1" s="48" t="s">
        <v>14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5">
      <c r="A2" s="48" t="s">
        <v>59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x14ac:dyDescent="0.25">
      <c r="A4" s="41"/>
      <c r="B4" s="40" t="s">
        <v>32</v>
      </c>
      <c r="C4" s="40" t="s">
        <v>31</v>
      </c>
      <c r="D4" s="40" t="s">
        <v>30</v>
      </c>
      <c r="E4" s="40" t="s">
        <v>29</v>
      </c>
      <c r="F4" s="40" t="s">
        <v>28</v>
      </c>
      <c r="G4" s="40" t="s">
        <v>27</v>
      </c>
      <c r="H4" s="40" t="s">
        <v>26</v>
      </c>
      <c r="I4" s="40" t="s">
        <v>55</v>
      </c>
    </row>
    <row r="5" spans="1:10" x14ac:dyDescent="0.25">
      <c r="A5" s="41"/>
      <c r="B5" s="41"/>
      <c r="C5" s="41"/>
      <c r="D5" s="41" t="s">
        <v>51</v>
      </c>
      <c r="E5" s="41" t="s">
        <v>54</v>
      </c>
      <c r="F5" s="41" t="s">
        <v>53</v>
      </c>
      <c r="G5" s="41" t="s">
        <v>53</v>
      </c>
      <c r="H5" s="41" t="s">
        <v>52</v>
      </c>
      <c r="I5" s="41" t="s">
        <v>51</v>
      </c>
    </row>
    <row r="6" spans="1:10" x14ac:dyDescent="0.25">
      <c r="A6" s="40" t="s">
        <v>11</v>
      </c>
      <c r="B6" s="40" t="s">
        <v>20</v>
      </c>
      <c r="C6" s="40" t="s">
        <v>50</v>
      </c>
      <c r="D6" s="40" t="s">
        <v>49</v>
      </c>
      <c r="E6" s="40" t="s">
        <v>48</v>
      </c>
      <c r="F6" s="40" t="s">
        <v>48</v>
      </c>
      <c r="G6" s="40" t="s">
        <v>23</v>
      </c>
      <c r="H6" s="40" t="s">
        <v>23</v>
      </c>
      <c r="I6" s="40" t="s">
        <v>47</v>
      </c>
      <c r="J6" s="40" t="s">
        <v>11</v>
      </c>
    </row>
    <row r="7" spans="1:10" x14ac:dyDescent="0.25">
      <c r="A7" s="41">
        <v>1</v>
      </c>
      <c r="B7" s="12" t="s">
        <v>33</v>
      </c>
      <c r="C7" s="45">
        <v>2024</v>
      </c>
      <c r="D7" s="42">
        <v>-1583084.6762977242</v>
      </c>
      <c r="E7" s="45" t="s">
        <v>46</v>
      </c>
      <c r="F7" s="45" t="s">
        <v>46</v>
      </c>
      <c r="G7" s="45" t="s">
        <v>46</v>
      </c>
      <c r="H7" s="42">
        <v>-209213.78000000492</v>
      </c>
      <c r="I7" s="42">
        <f>D7+H7</f>
        <v>-1792298.4562977292</v>
      </c>
      <c r="J7" s="41">
        <f>A7</f>
        <v>1</v>
      </c>
    </row>
    <row r="8" spans="1:10" x14ac:dyDescent="0.25">
      <c r="A8" s="41">
        <f>A7+1</f>
        <v>2</v>
      </c>
      <c r="B8" s="12" t="s">
        <v>44</v>
      </c>
      <c r="C8" s="45">
        <v>2025</v>
      </c>
      <c r="D8" s="42">
        <f>$D$7</f>
        <v>-1583084.6762977242</v>
      </c>
      <c r="E8" s="44">
        <v>8.0399999999999999E-2</v>
      </c>
      <c r="F8" s="43">
        <f>E8/12</f>
        <v>6.7000000000000002E-3</v>
      </c>
      <c r="G8" s="42">
        <f>ROUND(+I7*F8,2)</f>
        <v>-12008.4</v>
      </c>
      <c r="H8" s="42">
        <f>H7+G8</f>
        <v>-221222.18000000491</v>
      </c>
      <c r="I8" s="42">
        <f>ROUND((D8+H8),2)</f>
        <v>-1804306.86</v>
      </c>
      <c r="J8" s="41">
        <f>A8</f>
        <v>2</v>
      </c>
    </row>
    <row r="9" spans="1:10" x14ac:dyDescent="0.25">
      <c r="A9" s="41">
        <f>A8+1</f>
        <v>3</v>
      </c>
      <c r="B9" s="12" t="s">
        <v>43</v>
      </c>
      <c r="C9" s="45">
        <v>2025</v>
      </c>
      <c r="D9" s="42">
        <f>$D$7</f>
        <v>-1583084.6762977242</v>
      </c>
      <c r="E9" s="44">
        <v>8.0399999999999999E-2</v>
      </c>
      <c r="F9" s="43">
        <f>E9/12</f>
        <v>6.7000000000000002E-3</v>
      </c>
      <c r="G9" s="42">
        <f>ROUND(+I8*F9,2)</f>
        <v>-12088.86</v>
      </c>
      <c r="H9" s="42">
        <f>G9+H8</f>
        <v>-233311.04000000493</v>
      </c>
      <c r="I9" s="42">
        <f>ROUND((D9+H9),2)</f>
        <v>-1816395.72</v>
      </c>
      <c r="J9" s="41">
        <f>A9</f>
        <v>3</v>
      </c>
    </row>
    <row r="10" spans="1:10" x14ac:dyDescent="0.25">
      <c r="A10" s="41">
        <f>A9+1</f>
        <v>4</v>
      </c>
      <c r="B10" s="12" t="s">
        <v>42</v>
      </c>
      <c r="C10" s="45">
        <v>2025</v>
      </c>
      <c r="D10" s="42">
        <f>$D$7</f>
        <v>-1583084.6762977242</v>
      </c>
      <c r="E10" s="44">
        <v>8.0399999999999999E-2</v>
      </c>
      <c r="F10" s="43">
        <f>E10/12</f>
        <v>6.7000000000000002E-3</v>
      </c>
      <c r="G10" s="42">
        <f>ROUND(+I9*F10,2)</f>
        <v>-12169.85</v>
      </c>
      <c r="H10" s="42">
        <f>G10+H9</f>
        <v>-245480.89000000493</v>
      </c>
      <c r="I10" s="42">
        <f>ROUND((D10+H10),2)</f>
        <v>-1828565.57</v>
      </c>
      <c r="J10" s="41">
        <f>A10</f>
        <v>4</v>
      </c>
    </row>
    <row r="11" spans="1:10" x14ac:dyDescent="0.25">
      <c r="A11" s="41">
        <f>A10+1</f>
        <v>5</v>
      </c>
      <c r="B11" s="12" t="s">
        <v>41</v>
      </c>
      <c r="C11" s="45">
        <v>2025</v>
      </c>
      <c r="D11" s="42">
        <f>$D$7</f>
        <v>-1583084.6762977242</v>
      </c>
      <c r="E11" s="44">
        <v>7.5499999999999998E-2</v>
      </c>
      <c r="F11" s="43">
        <f>E11/12</f>
        <v>6.2916666666666668E-3</v>
      </c>
      <c r="G11" s="42">
        <f>ROUND(+I10*F11,2)</f>
        <v>-11504.73</v>
      </c>
      <c r="H11" s="42">
        <f>G11+H10</f>
        <v>-256985.62000000494</v>
      </c>
      <c r="I11" s="42">
        <f>ROUND((D11+H11),2)</f>
        <v>-1840070.3</v>
      </c>
      <c r="J11" s="41">
        <f>A11</f>
        <v>5</v>
      </c>
    </row>
    <row r="12" spans="1:10" x14ac:dyDescent="0.25">
      <c r="A12" s="41">
        <f>A11+1</f>
        <v>6</v>
      </c>
      <c r="B12" s="12" t="s">
        <v>40</v>
      </c>
      <c r="C12" s="45">
        <v>2025</v>
      </c>
      <c r="D12" s="42">
        <f>$D$7</f>
        <v>-1583084.6762977242</v>
      </c>
      <c r="E12" s="44">
        <v>7.5499999999999998E-2</v>
      </c>
      <c r="F12" s="43">
        <f>E12/12</f>
        <v>6.2916666666666668E-3</v>
      </c>
      <c r="G12" s="42">
        <f>ROUND(+I11*F12,2)</f>
        <v>-11577.11</v>
      </c>
      <c r="H12" s="42">
        <f>G12+H11</f>
        <v>-268562.73000000493</v>
      </c>
      <c r="I12" s="42">
        <f>ROUND((D12+H12),2)</f>
        <v>-1851647.41</v>
      </c>
      <c r="J12" s="41">
        <f>A12</f>
        <v>6</v>
      </c>
    </row>
    <row r="13" spans="1:10" x14ac:dyDescent="0.25">
      <c r="A13" s="41">
        <f>A12+1</f>
        <v>7</v>
      </c>
      <c r="B13" s="12" t="s">
        <v>39</v>
      </c>
      <c r="C13" s="45">
        <v>2025</v>
      </c>
      <c r="D13" s="42">
        <f>$D$7</f>
        <v>-1583084.6762977242</v>
      </c>
      <c r="E13" s="44">
        <v>7.5499999999999998E-2</v>
      </c>
      <c r="F13" s="43">
        <f>E13/12</f>
        <v>6.2916666666666668E-3</v>
      </c>
      <c r="G13" s="42">
        <f>ROUND(+I12*F13,2)</f>
        <v>-11649.95</v>
      </c>
      <c r="H13" s="42">
        <f>G13+H12</f>
        <v>-280212.68000000494</v>
      </c>
      <c r="I13" s="42">
        <f>ROUND((D13+H13),2)</f>
        <v>-1863297.36</v>
      </c>
      <c r="J13" s="41">
        <f>A13</f>
        <v>7</v>
      </c>
    </row>
    <row r="14" spans="1:10" x14ac:dyDescent="0.25">
      <c r="A14" s="41">
        <f>A13+1</f>
        <v>8</v>
      </c>
      <c r="B14" s="12" t="s">
        <v>38</v>
      </c>
      <c r="C14" s="45">
        <v>2025</v>
      </c>
      <c r="D14" s="42">
        <f>$D$7</f>
        <v>-1583084.6762977242</v>
      </c>
      <c r="E14" s="44">
        <v>7.4999999999999997E-2</v>
      </c>
      <c r="F14" s="43">
        <f>E14/12</f>
        <v>6.2499999999999995E-3</v>
      </c>
      <c r="G14" s="42">
        <f>ROUND(+I13*F14,2)</f>
        <v>-11645.61</v>
      </c>
      <c r="H14" s="42">
        <f>G14+H13</f>
        <v>-291858.29000000493</v>
      </c>
      <c r="I14" s="42">
        <f>ROUND((D14+H14),2)</f>
        <v>-1874942.97</v>
      </c>
      <c r="J14" s="41">
        <f>A14</f>
        <v>8</v>
      </c>
    </row>
    <row r="15" spans="1:10" x14ac:dyDescent="0.25">
      <c r="A15" s="41">
        <f>A14+1</f>
        <v>9</v>
      </c>
      <c r="B15" s="12" t="s">
        <v>37</v>
      </c>
      <c r="C15" s="45">
        <v>2025</v>
      </c>
      <c r="D15" s="42">
        <f>$D$7</f>
        <v>-1583084.6762977242</v>
      </c>
      <c r="E15" s="44">
        <v>7.4999999999999997E-2</v>
      </c>
      <c r="F15" s="43">
        <f>E15/12</f>
        <v>6.2499999999999995E-3</v>
      </c>
      <c r="G15" s="42">
        <f>ROUND(+I14*F15,2)</f>
        <v>-11718.39</v>
      </c>
      <c r="H15" s="42">
        <f>G15+H14</f>
        <v>-303576.68000000494</v>
      </c>
      <c r="I15" s="42">
        <f>ROUND((D15+H15),2)</f>
        <v>-1886661.36</v>
      </c>
      <c r="J15" s="41">
        <f>A15</f>
        <v>9</v>
      </c>
    </row>
    <row r="16" spans="1:10" x14ac:dyDescent="0.25">
      <c r="A16" s="41">
        <f>A15+1</f>
        <v>10</v>
      </c>
      <c r="B16" s="12" t="s">
        <v>36</v>
      </c>
      <c r="C16" s="45">
        <v>2025</v>
      </c>
      <c r="D16" s="42">
        <f>$D$7</f>
        <v>-1583084.6762977242</v>
      </c>
      <c r="E16" s="44">
        <v>7.4999999999999997E-2</v>
      </c>
      <c r="F16" s="43">
        <f>E16/12</f>
        <v>6.2499999999999995E-3</v>
      </c>
      <c r="G16" s="42">
        <f>ROUND(+I15*F16,2)</f>
        <v>-11791.63</v>
      </c>
      <c r="H16" s="42">
        <f>G16+H15</f>
        <v>-315368.31000000495</v>
      </c>
      <c r="I16" s="42">
        <f>ROUND((D16+H16),2)</f>
        <v>-1898452.99</v>
      </c>
      <c r="J16" s="41">
        <f>A16</f>
        <v>10</v>
      </c>
    </row>
    <row r="17" spans="1:10" x14ac:dyDescent="0.25">
      <c r="A17" s="41">
        <f>A16+1</f>
        <v>11</v>
      </c>
      <c r="B17" s="12" t="s">
        <v>35</v>
      </c>
      <c r="C17" s="45">
        <v>2025</v>
      </c>
      <c r="D17" s="42">
        <f>$D$7</f>
        <v>-1583084.6762977242</v>
      </c>
      <c r="E17" s="44">
        <v>7.4999999999999997E-2</v>
      </c>
      <c r="F17" s="43">
        <f>E17/12</f>
        <v>6.2499999999999995E-3</v>
      </c>
      <c r="G17" s="42">
        <f>ROUND(+I16*F17,2)</f>
        <v>-11865.33</v>
      </c>
      <c r="H17" s="42">
        <f>G17+H16</f>
        <v>-327233.64000000496</v>
      </c>
      <c r="I17" s="42">
        <f>ROUND((D17+H17),2)</f>
        <v>-1910318.32</v>
      </c>
      <c r="J17" s="41">
        <f>A17</f>
        <v>11</v>
      </c>
    </row>
    <row r="18" spans="1:10" x14ac:dyDescent="0.25">
      <c r="A18" s="41">
        <f>A17+1</f>
        <v>12</v>
      </c>
      <c r="B18" s="12" t="s">
        <v>34</v>
      </c>
      <c r="C18" s="45">
        <v>2025</v>
      </c>
      <c r="D18" s="42">
        <f>$D$7</f>
        <v>-1583084.6762977242</v>
      </c>
      <c r="E18" s="44">
        <v>7.4999999999999997E-2</v>
      </c>
      <c r="F18" s="43">
        <f>E18/12</f>
        <v>6.2499999999999995E-3</v>
      </c>
      <c r="G18" s="42">
        <f>ROUND(+I17*F18,2)</f>
        <v>-11939.49</v>
      </c>
      <c r="H18" s="42">
        <f>G18+H17</f>
        <v>-339173.13000000495</v>
      </c>
      <c r="I18" s="42">
        <f>ROUND((D18+H18),2)</f>
        <v>-1922257.81</v>
      </c>
      <c r="J18" s="41">
        <f>A18</f>
        <v>12</v>
      </c>
    </row>
    <row r="19" spans="1:10" x14ac:dyDescent="0.25">
      <c r="A19" s="41">
        <f>A18+1</f>
        <v>13</v>
      </c>
      <c r="B19" s="12" t="s">
        <v>33</v>
      </c>
      <c r="C19" s="45">
        <v>2025</v>
      </c>
      <c r="D19" s="42">
        <f>$D$7</f>
        <v>-1583084.6762977242</v>
      </c>
      <c r="E19" s="44">
        <v>7.4999999999999997E-2</v>
      </c>
      <c r="F19" s="43">
        <f>E19/12</f>
        <v>6.2499999999999995E-3</v>
      </c>
      <c r="G19" s="42">
        <f>ROUND(+I18*F19,2)</f>
        <v>-12014.11</v>
      </c>
      <c r="H19" s="42">
        <f>G19+H18</f>
        <v>-351187.24000000494</v>
      </c>
      <c r="I19" s="42">
        <f>ROUND((D19+H19),2)</f>
        <v>-1934271.92</v>
      </c>
      <c r="J19" s="41">
        <f>A19</f>
        <v>13</v>
      </c>
    </row>
    <row r="20" spans="1:10" x14ac:dyDescent="0.25">
      <c r="A20" s="41">
        <f>A19+1</f>
        <v>14</v>
      </c>
      <c r="B20" s="12" t="s">
        <v>44</v>
      </c>
      <c r="C20" s="45">
        <v>2026</v>
      </c>
      <c r="D20" s="42">
        <f>$D$7</f>
        <v>-1583084.6762977242</v>
      </c>
      <c r="E20" s="44">
        <v>7.1999999999999995E-2</v>
      </c>
      <c r="F20" s="43">
        <f>E20/12</f>
        <v>5.9999999999999993E-3</v>
      </c>
      <c r="G20" s="42">
        <f>ROUND(+I19*F20,2)</f>
        <v>-11605.63</v>
      </c>
      <c r="H20" s="42">
        <f>H19+G20</f>
        <v>-362792.87000000494</v>
      </c>
      <c r="I20" s="42">
        <f>ROUND((D20+H20),2)</f>
        <v>-1945877.55</v>
      </c>
      <c r="J20" s="41">
        <f>A20</f>
        <v>14</v>
      </c>
    </row>
    <row r="21" spans="1:10" x14ac:dyDescent="0.25">
      <c r="A21" s="41">
        <f>A20+1</f>
        <v>15</v>
      </c>
      <c r="B21" s="12" t="s">
        <v>43</v>
      </c>
      <c r="C21" s="45">
        <v>2026</v>
      </c>
      <c r="D21" s="42">
        <f>$D$7</f>
        <v>-1583084.6762977242</v>
      </c>
      <c r="E21" s="44">
        <v>7.1999999999999995E-2</v>
      </c>
      <c r="F21" s="43">
        <f>E21/12</f>
        <v>5.9999999999999993E-3</v>
      </c>
      <c r="G21" s="42">
        <f>ROUND(+I20*F21,2)</f>
        <v>-11675.27</v>
      </c>
      <c r="H21" s="42">
        <f>G21+H20</f>
        <v>-374468.14000000496</v>
      </c>
      <c r="I21" s="42">
        <f>ROUND((D21+H21),2)</f>
        <v>-1957552.82</v>
      </c>
      <c r="J21" s="41">
        <f>A21</f>
        <v>15</v>
      </c>
    </row>
    <row r="22" spans="1:10" x14ac:dyDescent="0.25">
      <c r="A22" s="41">
        <f>A21+1</f>
        <v>16</v>
      </c>
      <c r="B22" s="12" t="s">
        <v>42</v>
      </c>
      <c r="C22" s="45">
        <v>2026</v>
      </c>
      <c r="D22" s="42">
        <f>$D$7</f>
        <v>-1583084.6762977242</v>
      </c>
      <c r="E22" s="44">
        <v>7.1999999999999995E-2</v>
      </c>
      <c r="F22" s="43">
        <f>E22/12</f>
        <v>5.9999999999999993E-3</v>
      </c>
      <c r="G22" s="42">
        <f>ROUND(+I21*F22,2)</f>
        <v>-11745.32</v>
      </c>
      <c r="H22" s="42">
        <f>G22+H21</f>
        <v>-386213.46000000497</v>
      </c>
      <c r="I22" s="42">
        <f>ROUND((D22+H22),2)</f>
        <v>-1969298.14</v>
      </c>
      <c r="J22" s="41">
        <f>A22</f>
        <v>16</v>
      </c>
    </row>
    <row r="23" spans="1:10" x14ac:dyDescent="0.25">
      <c r="A23" s="41">
        <f>A22+1</f>
        <v>17</v>
      </c>
      <c r="B23" s="12" t="s">
        <v>41</v>
      </c>
      <c r="C23" s="45">
        <v>2026</v>
      </c>
      <c r="D23" s="42">
        <f>$D$7</f>
        <v>-1583084.6762977242</v>
      </c>
      <c r="E23" s="44">
        <v>6.7799999999999999E-2</v>
      </c>
      <c r="F23" s="43">
        <f>E23/12</f>
        <v>5.6499999999999996E-3</v>
      </c>
      <c r="G23" s="42">
        <f>ROUND(+I22*F23,2)</f>
        <v>-11126.53</v>
      </c>
      <c r="H23" s="42">
        <f>G23+H22</f>
        <v>-397339.990000005</v>
      </c>
      <c r="I23" s="42">
        <f>ROUND((D23+H23),2)</f>
        <v>-1980424.67</v>
      </c>
      <c r="J23" s="41">
        <f>A23</f>
        <v>17</v>
      </c>
    </row>
    <row r="24" spans="1:10" x14ac:dyDescent="0.25">
      <c r="A24" s="41">
        <f>A23+1</f>
        <v>18</v>
      </c>
      <c r="B24" s="12" t="s">
        <v>40</v>
      </c>
      <c r="C24" s="45">
        <v>2026</v>
      </c>
      <c r="D24" s="42">
        <f>$D$7</f>
        <v>-1583084.6762977242</v>
      </c>
      <c r="E24" s="44">
        <v>6.7799999999999999E-2</v>
      </c>
      <c r="F24" s="43">
        <f>E24/12</f>
        <v>5.6499999999999996E-3</v>
      </c>
      <c r="G24" s="42">
        <f>ROUND(+I23*F24,2)</f>
        <v>-11189.4</v>
      </c>
      <c r="H24" s="42">
        <f>G24+H23</f>
        <v>-408529.39000000502</v>
      </c>
      <c r="I24" s="42">
        <f>ROUND((D24+H24),2)</f>
        <v>-1991614.07</v>
      </c>
      <c r="J24" s="41">
        <f>A24</f>
        <v>18</v>
      </c>
    </row>
    <row r="25" spans="1:10" x14ac:dyDescent="0.25">
      <c r="A25" s="41">
        <f>A24+1</f>
        <v>19</v>
      </c>
      <c r="B25" s="12" t="s">
        <v>39</v>
      </c>
      <c r="C25" s="45">
        <v>2026</v>
      </c>
      <c r="D25" s="42">
        <f>$D$7</f>
        <v>-1583084.6762977242</v>
      </c>
      <c r="E25" s="44">
        <v>6.7799999999999999E-2</v>
      </c>
      <c r="F25" s="43">
        <f>E25/12</f>
        <v>5.6499999999999996E-3</v>
      </c>
      <c r="G25" s="42">
        <f>ROUND(+I24*F25,2)</f>
        <v>-11252.62</v>
      </c>
      <c r="H25" s="42">
        <f>G25+H24</f>
        <v>-419782.01000000502</v>
      </c>
      <c r="I25" s="42">
        <f>ROUND((D25+H25),2)</f>
        <v>-2002866.69</v>
      </c>
      <c r="J25" s="41">
        <f>A25</f>
        <v>19</v>
      </c>
    </row>
    <row r="26" spans="1:10" x14ac:dyDescent="0.25">
      <c r="A26" s="41">
        <f>A25+1</f>
        <v>20</v>
      </c>
      <c r="B26" s="12" t="s">
        <v>38</v>
      </c>
      <c r="C26" s="45">
        <v>2026</v>
      </c>
      <c r="D26" s="42">
        <f>$D$7</f>
        <v>-1583084.6762977242</v>
      </c>
      <c r="E26" s="44">
        <v>6.7799999999999999E-2</v>
      </c>
      <c r="F26" s="43">
        <f>E26/12</f>
        <v>5.6499999999999996E-3</v>
      </c>
      <c r="G26" s="42">
        <f>ROUND(+I25*F26,2)</f>
        <v>-11316.2</v>
      </c>
      <c r="H26" s="42">
        <f>G26+H25</f>
        <v>-431098.21000000503</v>
      </c>
      <c r="I26" s="42">
        <f>ROUND((D26+H26),2)</f>
        <v>-2014182.89</v>
      </c>
      <c r="J26" s="41">
        <f>A26</f>
        <v>20</v>
      </c>
    </row>
    <row r="27" spans="1:10" x14ac:dyDescent="0.25">
      <c r="A27" s="41">
        <f>A26+1</f>
        <v>21</v>
      </c>
      <c r="B27" s="12" t="s">
        <v>37</v>
      </c>
      <c r="C27" s="45">
        <v>2026</v>
      </c>
      <c r="D27" s="42">
        <f>$D$7</f>
        <v>-1583084.6762977242</v>
      </c>
      <c r="E27" s="44">
        <v>6.7799999999999999E-2</v>
      </c>
      <c r="F27" s="43">
        <f>E27/12</f>
        <v>5.6499999999999996E-3</v>
      </c>
      <c r="G27" s="42">
        <f>ROUND(+I26*F27,2)</f>
        <v>-11380.13</v>
      </c>
      <c r="H27" s="42">
        <f>G27+H26</f>
        <v>-442478.34000000503</v>
      </c>
      <c r="I27" s="42">
        <f>ROUND((D27+H27),2)</f>
        <v>-2025563.02</v>
      </c>
      <c r="J27" s="41">
        <f>A27</f>
        <v>21</v>
      </c>
    </row>
    <row r="28" spans="1:10" x14ac:dyDescent="0.25">
      <c r="A28" s="41">
        <f>A27+1</f>
        <v>22</v>
      </c>
      <c r="B28" s="12" t="s">
        <v>36</v>
      </c>
      <c r="C28" s="45">
        <v>2026</v>
      </c>
      <c r="D28" s="42">
        <f>$D$7</f>
        <v>-1583084.6762977242</v>
      </c>
      <c r="E28" s="44">
        <v>6.7799999999999999E-2</v>
      </c>
      <c r="F28" s="43">
        <f>E28/12</f>
        <v>5.6499999999999996E-3</v>
      </c>
      <c r="G28" s="42">
        <f>ROUND(+I27*F28,2)</f>
        <v>-11444.43</v>
      </c>
      <c r="H28" s="42">
        <f>G28+H27</f>
        <v>-453922.77000000502</v>
      </c>
      <c r="I28" s="42">
        <f>ROUND((D28+H28),2)</f>
        <v>-2037007.45</v>
      </c>
      <c r="J28" s="41">
        <f>A28</f>
        <v>22</v>
      </c>
    </row>
    <row r="29" spans="1:10" x14ac:dyDescent="0.25">
      <c r="A29" s="41">
        <f>A28+1</f>
        <v>23</v>
      </c>
      <c r="B29" s="12" t="s">
        <v>35</v>
      </c>
      <c r="C29" s="45">
        <v>2026</v>
      </c>
      <c r="D29" s="42">
        <f>$D$7</f>
        <v>-1583084.6762977242</v>
      </c>
      <c r="E29" s="44">
        <v>6.7799999999999999E-2</v>
      </c>
      <c r="F29" s="43">
        <f>E29/12</f>
        <v>5.6499999999999996E-3</v>
      </c>
      <c r="G29" s="42">
        <f>ROUND(+I28*F29,2)</f>
        <v>-11509.09</v>
      </c>
      <c r="H29" s="42">
        <f>G29+H28</f>
        <v>-465431.86000000505</v>
      </c>
      <c r="I29" s="42">
        <f>ROUND((D29+H29),2)</f>
        <v>-2048516.54</v>
      </c>
      <c r="J29" s="41">
        <f>A29</f>
        <v>23</v>
      </c>
    </row>
    <row r="30" spans="1:10" x14ac:dyDescent="0.25">
      <c r="A30" s="41">
        <f>A29+1</f>
        <v>24</v>
      </c>
      <c r="B30" s="12" t="s">
        <v>34</v>
      </c>
      <c r="C30" s="45">
        <v>2026</v>
      </c>
      <c r="D30" s="42">
        <f>$D$7</f>
        <v>-1583084.6762977242</v>
      </c>
      <c r="E30" s="44">
        <v>6.7799999999999999E-2</v>
      </c>
      <c r="F30" s="43">
        <f>E30/12</f>
        <v>5.6499999999999996E-3</v>
      </c>
      <c r="G30" s="42">
        <f>ROUND(+I29*F30,2)</f>
        <v>-11574.12</v>
      </c>
      <c r="H30" s="42">
        <f>G30+H29</f>
        <v>-477005.98000000505</v>
      </c>
      <c r="I30" s="42">
        <f>ROUND((D30+H30),2)</f>
        <v>-2060090.66</v>
      </c>
      <c r="J30" s="41">
        <f>A30</f>
        <v>24</v>
      </c>
    </row>
    <row r="31" spans="1:10" x14ac:dyDescent="0.25">
      <c r="A31" s="41">
        <f>A30+1</f>
        <v>25</v>
      </c>
      <c r="B31" s="12" t="s">
        <v>33</v>
      </c>
      <c r="C31" s="45">
        <v>2026</v>
      </c>
      <c r="D31" s="42">
        <f>$D$7</f>
        <v>-1583084.6762977242</v>
      </c>
      <c r="E31" s="44">
        <v>6.7799999999999999E-2</v>
      </c>
      <c r="F31" s="43">
        <f>E31/12</f>
        <v>5.6499999999999996E-3</v>
      </c>
      <c r="G31" s="42">
        <f>ROUND(+I30*F31,2)</f>
        <v>-11639.51</v>
      </c>
      <c r="H31" s="42">
        <f>G31+H30</f>
        <v>-488645.49000000505</v>
      </c>
      <c r="I31" s="42">
        <f>ROUND((D31+H31),2)</f>
        <v>-2071730.17</v>
      </c>
      <c r="J31" s="41">
        <f>A31</f>
        <v>25</v>
      </c>
    </row>
    <row r="33" spans="1:9" x14ac:dyDescent="0.25">
      <c r="B33" s="40" t="s">
        <v>32</v>
      </c>
      <c r="C33" s="40" t="s">
        <v>31</v>
      </c>
      <c r="D33" s="40" t="s">
        <v>30</v>
      </c>
      <c r="E33" s="40" t="s">
        <v>29</v>
      </c>
      <c r="F33" s="40" t="s">
        <v>28</v>
      </c>
      <c r="G33" s="40" t="s">
        <v>27</v>
      </c>
      <c r="H33" s="40" t="s">
        <v>26</v>
      </c>
    </row>
    <row r="34" spans="1:9" x14ac:dyDescent="0.25">
      <c r="A34" s="39"/>
      <c r="B34" s="39"/>
      <c r="C34" s="37"/>
      <c r="D34" s="37"/>
      <c r="E34" s="38" t="s">
        <v>21</v>
      </c>
      <c r="F34" s="37" t="s">
        <v>25</v>
      </c>
      <c r="G34" s="37"/>
      <c r="H34" s="37"/>
      <c r="I34" s="36"/>
    </row>
    <row r="35" spans="1:9" x14ac:dyDescent="0.25">
      <c r="A35" s="35"/>
      <c r="B35" s="35"/>
      <c r="C35" s="33" t="s">
        <v>24</v>
      </c>
      <c r="D35" s="33"/>
      <c r="E35" s="34" t="s">
        <v>15</v>
      </c>
      <c r="F35" s="33" t="s">
        <v>23</v>
      </c>
      <c r="G35" s="33" t="s">
        <v>22</v>
      </c>
      <c r="H35" s="33" t="s">
        <v>21</v>
      </c>
      <c r="I35" s="32"/>
    </row>
    <row r="36" spans="1:9" ht="15.75" thickBot="1" x14ac:dyDescent="0.3">
      <c r="A36" s="31" t="s">
        <v>11</v>
      </c>
      <c r="B36" s="31" t="s">
        <v>20</v>
      </c>
      <c r="C36" s="29" t="s">
        <v>15</v>
      </c>
      <c r="D36" s="29" t="s">
        <v>19</v>
      </c>
      <c r="E36" s="30" t="s">
        <v>18</v>
      </c>
      <c r="F36" s="29" t="s">
        <v>17</v>
      </c>
      <c r="G36" s="29" t="s">
        <v>16</v>
      </c>
      <c r="H36" s="29" t="s">
        <v>15</v>
      </c>
      <c r="I36" s="28" t="s">
        <v>11</v>
      </c>
    </row>
    <row r="37" spans="1:9" x14ac:dyDescent="0.25">
      <c r="A37" s="24">
        <f>A31+1</f>
        <v>26</v>
      </c>
      <c r="B37" s="27">
        <v>46388</v>
      </c>
      <c r="C37" s="25">
        <f>I31</f>
        <v>-2071730.17</v>
      </c>
      <c r="D37" s="25">
        <f>$D$49/12</f>
        <v>178545.63263819806</v>
      </c>
      <c r="E37" s="25">
        <f>C37+D37</f>
        <v>-1893184.5373618018</v>
      </c>
      <c r="F37" s="26">
        <f>$E$31</f>
        <v>6.7799999999999999E-2</v>
      </c>
      <c r="G37" s="25">
        <f>(C37+E37)/2*F37/12</f>
        <v>-11200.88404829709</v>
      </c>
      <c r="H37" s="25">
        <f>E37+G37</f>
        <v>-1904385.4214100989</v>
      </c>
      <c r="I37" s="24">
        <f>A37</f>
        <v>26</v>
      </c>
    </row>
    <row r="38" spans="1:9" x14ac:dyDescent="0.25">
      <c r="A38" s="16">
        <f>A37+1</f>
        <v>27</v>
      </c>
      <c r="B38" s="19">
        <v>46419</v>
      </c>
      <c r="C38" s="17">
        <f>H37</f>
        <v>-1904385.4214100989</v>
      </c>
      <c r="D38" s="17">
        <f>$D$49/12</f>
        <v>178545.63263819806</v>
      </c>
      <c r="E38" s="17">
        <f>C38+D38</f>
        <v>-1725839.7887719008</v>
      </c>
      <c r="F38" s="18">
        <f>$E$31</f>
        <v>6.7799999999999999E-2</v>
      </c>
      <c r="G38" s="17">
        <f>(C38+E38)/2*F38/12</f>
        <v>-10255.38621876415</v>
      </c>
      <c r="H38" s="17">
        <f>E38+G38</f>
        <v>-1736095.1749906649</v>
      </c>
      <c r="I38" s="16">
        <f>A38</f>
        <v>27</v>
      </c>
    </row>
    <row r="39" spans="1:9" x14ac:dyDescent="0.25">
      <c r="A39" s="20">
        <f>A38+1</f>
        <v>28</v>
      </c>
      <c r="B39" s="23">
        <v>46447</v>
      </c>
      <c r="C39" s="21">
        <f>H38</f>
        <v>-1736095.1749906649</v>
      </c>
      <c r="D39" s="21">
        <f>$D$49/12</f>
        <v>178545.63263819806</v>
      </c>
      <c r="E39" s="21">
        <f>C39+D39</f>
        <v>-1557549.5423524668</v>
      </c>
      <c r="F39" s="22">
        <f>$E$31</f>
        <v>6.7799999999999999E-2</v>
      </c>
      <c r="G39" s="21">
        <f>(C39+E39)/2*F39/12</f>
        <v>-9304.5463264943482</v>
      </c>
      <c r="H39" s="21">
        <f>E39+G39</f>
        <v>-1566854.0886789612</v>
      </c>
      <c r="I39" s="20">
        <f>A39</f>
        <v>28</v>
      </c>
    </row>
    <row r="40" spans="1:9" x14ac:dyDescent="0.25">
      <c r="A40" s="16">
        <f>A39+1</f>
        <v>29</v>
      </c>
      <c r="B40" s="19">
        <v>46478</v>
      </c>
      <c r="C40" s="17">
        <f>H39</f>
        <v>-1566854.0886789612</v>
      </c>
      <c r="D40" s="17">
        <f>$D$49/12</f>
        <v>178545.63263819806</v>
      </c>
      <c r="E40" s="17">
        <f>C40+D40</f>
        <v>-1388308.4560407631</v>
      </c>
      <c r="F40" s="18">
        <f>$E$31</f>
        <v>6.7799999999999999E-2</v>
      </c>
      <c r="G40" s="17">
        <f>(C40+E40)/2*F40/12</f>
        <v>-8348.3341888332197</v>
      </c>
      <c r="H40" s="17">
        <f>E40+G40</f>
        <v>-1396656.7902295962</v>
      </c>
      <c r="I40" s="16">
        <f>A40</f>
        <v>29</v>
      </c>
    </row>
    <row r="41" spans="1:9" x14ac:dyDescent="0.25">
      <c r="A41" s="16">
        <f>A40+1</f>
        <v>30</v>
      </c>
      <c r="B41" s="19">
        <v>46508</v>
      </c>
      <c r="C41" s="17">
        <f>H40</f>
        <v>-1396656.7902295962</v>
      </c>
      <c r="D41" s="17">
        <f>$D$49/12</f>
        <v>178545.63263819806</v>
      </c>
      <c r="E41" s="17">
        <f>C41+D41</f>
        <v>-1218111.1575913981</v>
      </c>
      <c r="F41" s="18">
        <f>$E$31</f>
        <v>6.7799999999999999E-2</v>
      </c>
      <c r="G41" s="17">
        <f>(C41+E41)/2*F41/12</f>
        <v>-7386.7194525943087</v>
      </c>
      <c r="H41" s="17">
        <f>E41+G41</f>
        <v>-1225497.8770439925</v>
      </c>
      <c r="I41" s="16">
        <f>A41</f>
        <v>30</v>
      </c>
    </row>
    <row r="42" spans="1:9" x14ac:dyDescent="0.25">
      <c r="A42" s="20">
        <f>A41+1</f>
        <v>31</v>
      </c>
      <c r="B42" s="23">
        <v>46539</v>
      </c>
      <c r="C42" s="21">
        <f>H41</f>
        <v>-1225497.8770439925</v>
      </c>
      <c r="D42" s="21">
        <f>$D$49/12</f>
        <v>178545.63263819806</v>
      </c>
      <c r="E42" s="21">
        <f>C42+D42</f>
        <v>-1046952.2444057944</v>
      </c>
      <c r="F42" s="22">
        <f>$E$31</f>
        <v>6.7799999999999999E-2</v>
      </c>
      <c r="G42" s="21">
        <f>(C42+E42)/2*F42/12</f>
        <v>-6419.6715930956489</v>
      </c>
      <c r="H42" s="21">
        <f>E42+G42</f>
        <v>-1053371.9159988901</v>
      </c>
      <c r="I42" s="20">
        <f>A42</f>
        <v>31</v>
      </c>
    </row>
    <row r="43" spans="1:9" x14ac:dyDescent="0.25">
      <c r="A43" s="16">
        <f>A42+1</f>
        <v>32</v>
      </c>
      <c r="B43" s="19">
        <v>46569</v>
      </c>
      <c r="C43" s="17">
        <f>H42</f>
        <v>-1053371.9159988901</v>
      </c>
      <c r="D43" s="17">
        <f>$D$49/12</f>
        <v>178545.63263819806</v>
      </c>
      <c r="E43" s="17">
        <f>C43+D43</f>
        <v>-874826.28336069197</v>
      </c>
      <c r="F43" s="18">
        <f>$E$31</f>
        <v>6.7799999999999999E-2</v>
      </c>
      <c r="G43" s="17">
        <f>(C43+E43)/2*F43/12</f>
        <v>-5447.1599131908197</v>
      </c>
      <c r="H43" s="17">
        <f>E43+G43</f>
        <v>-880273.44327388285</v>
      </c>
      <c r="I43" s="16">
        <f>A43</f>
        <v>32</v>
      </c>
    </row>
    <row r="44" spans="1:9" x14ac:dyDescent="0.25">
      <c r="A44" s="16">
        <f>A43+1</f>
        <v>33</v>
      </c>
      <c r="B44" s="19">
        <v>46600</v>
      </c>
      <c r="C44" s="17">
        <f>H43</f>
        <v>-880273.44327388285</v>
      </c>
      <c r="D44" s="17">
        <f>$D$49/12</f>
        <v>178545.63263819806</v>
      </c>
      <c r="E44" s="17">
        <f>C44+D44</f>
        <v>-701727.81063568476</v>
      </c>
      <c r="F44" s="18">
        <f>$E$31</f>
        <v>6.7799999999999999E-2</v>
      </c>
      <c r="G44" s="17">
        <f>(C44+E44)/2*F44/12</f>
        <v>-4469.1535422945281</v>
      </c>
      <c r="H44" s="17">
        <f>E44+G44</f>
        <v>-706196.96417797927</v>
      </c>
      <c r="I44" s="16">
        <f>A44</f>
        <v>33</v>
      </c>
    </row>
    <row r="45" spans="1:9" x14ac:dyDescent="0.25">
      <c r="A45" s="20">
        <f>A44+1</f>
        <v>34</v>
      </c>
      <c r="B45" s="23">
        <v>46631</v>
      </c>
      <c r="C45" s="21">
        <f>H44</f>
        <v>-706196.96417797927</v>
      </c>
      <c r="D45" s="21">
        <f>$D$49/12</f>
        <v>178545.63263819806</v>
      </c>
      <c r="E45" s="21">
        <f>C45+D45</f>
        <v>-527651.33153978118</v>
      </c>
      <c r="F45" s="22">
        <f>$E$31</f>
        <v>6.7799999999999999E-2</v>
      </c>
      <c r="G45" s="21">
        <f>(C45+E45)/2*F45/12</f>
        <v>-3485.6214354026729</v>
      </c>
      <c r="H45" s="21">
        <f>E45+G45</f>
        <v>-531136.95297518384</v>
      </c>
      <c r="I45" s="20">
        <f>A45</f>
        <v>34</v>
      </c>
    </row>
    <row r="46" spans="1:9" x14ac:dyDescent="0.25">
      <c r="A46" s="16">
        <f>A45+1</f>
        <v>35</v>
      </c>
      <c r="B46" s="19">
        <v>46661</v>
      </c>
      <c r="C46" s="17">
        <f>H45</f>
        <v>-531136.95297518384</v>
      </c>
      <c r="D46" s="17">
        <f>$D$49/12</f>
        <v>178545.63263819806</v>
      </c>
      <c r="E46" s="17">
        <f>C46+D46</f>
        <v>-352591.32033698575</v>
      </c>
      <c r="F46" s="18">
        <f>$E$31</f>
        <v>6.7799999999999999E-2</v>
      </c>
      <c r="G46" s="17">
        <f>(C46+E46)/2*F46/12</f>
        <v>-2496.5323721068789</v>
      </c>
      <c r="H46" s="17">
        <f>E46+G46</f>
        <v>-355087.85270909261</v>
      </c>
      <c r="I46" s="16">
        <f>A46</f>
        <v>35</v>
      </c>
    </row>
    <row r="47" spans="1:9" x14ac:dyDescent="0.25">
      <c r="A47" s="16">
        <f>A46+1</f>
        <v>36</v>
      </c>
      <c r="B47" s="19">
        <v>46692</v>
      </c>
      <c r="C47" s="17">
        <f>H46</f>
        <v>-355087.85270909261</v>
      </c>
      <c r="D47" s="17">
        <f>$D$49/12</f>
        <v>178545.63263819806</v>
      </c>
      <c r="E47" s="17">
        <f>C47+D47</f>
        <v>-176542.22007089455</v>
      </c>
      <c r="F47" s="18">
        <f>$E$31</f>
        <v>6.7799999999999999E-2</v>
      </c>
      <c r="G47" s="17">
        <f>(C47+E47)/2*F47/12</f>
        <v>-1501.8549556034634</v>
      </c>
      <c r="H47" s="17">
        <f>E47+G47</f>
        <v>-178044.075026498</v>
      </c>
      <c r="I47" s="16">
        <f>A47</f>
        <v>36</v>
      </c>
    </row>
    <row r="48" spans="1:9" x14ac:dyDescent="0.25">
      <c r="A48" s="16">
        <f>A47+1</f>
        <v>37</v>
      </c>
      <c r="B48" s="19">
        <v>46722</v>
      </c>
      <c r="C48" s="17">
        <f>H47</f>
        <v>-178044.075026498</v>
      </c>
      <c r="D48" s="17">
        <f>$D$49/12</f>
        <v>178545.63263819806</v>
      </c>
      <c r="E48" s="17">
        <f>C48+D48</f>
        <v>501.55761170006008</v>
      </c>
      <c r="F48" s="18">
        <f>$E$31</f>
        <v>6.7799999999999999E-2</v>
      </c>
      <c r="G48" s="17">
        <f>(C48+E48)/2*F48/12</f>
        <v>-501.55761169680414</v>
      </c>
      <c r="H48" s="17">
        <f>E48+G48</f>
        <v>3.2559341889282223E-9</v>
      </c>
      <c r="I48" s="16">
        <f>A48</f>
        <v>37</v>
      </c>
    </row>
    <row r="49" spans="1:9" ht="15.75" thickBot="1" x14ac:dyDescent="0.3">
      <c r="A49" s="14"/>
      <c r="B49" s="14"/>
      <c r="C49" s="14"/>
      <c r="D49" s="15">
        <v>2142547.5916583766</v>
      </c>
      <c r="E49" s="14"/>
      <c r="F49" s="14"/>
      <c r="G49" s="14"/>
      <c r="H49" s="14"/>
      <c r="I49" s="14"/>
    </row>
    <row r="50" spans="1:9" ht="15.75" thickTop="1" x14ac:dyDescent="0.25">
      <c r="A50" s="13"/>
      <c r="B50" s="13"/>
      <c r="C50" s="13"/>
      <c r="D50" s="13"/>
      <c r="E50" s="13"/>
      <c r="F50" s="13"/>
      <c r="G50" s="13"/>
      <c r="H50" s="13"/>
      <c r="I50" s="13"/>
    </row>
  </sheetData>
  <pageMargins left="0.7" right="0.7" top="0.75" bottom="0.75" header="0.3" footer="0.3"/>
  <pageSetup scale="54" orientation="portrait" r:id="rId1"/>
  <headerFooter>
    <oddHeader>&amp;RTO Rate Year 2025 Annual Update
&amp;F</oddHeader>
  </headerFooter>
</worksheet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2020</vt:lpstr>
      <vt:lpstr>2021</vt:lpstr>
      <vt:lpstr>2022</vt:lpstr>
      <vt:lpstr>2023</vt:lpstr>
      <vt:lpstr>'2020'!Print_Area</vt:lpstr>
      <vt:lpstr>'2021'!Print_Area</vt:lpstr>
      <vt:lpstr>'2022'!Print_Area</vt:lpstr>
      <vt:lpstr>'2023'!Print_Area</vt:lpstr>
      <vt:lpstr>Summary!Print_Area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WP_PY_Model_Increm_True Up Adj_2020-2023_Summary</dc:title>
  <dc:creator>Pacific Gas and Electric Company</dc:creator>
  <cp:keywords>to, tariff, rate, 2027</cp:keywords>
  <dcterms:created xsi:type="dcterms:W3CDTF">2026-06-11T17:14:27Z</dcterms:created>
  <dcterms:modified xsi:type="dcterms:W3CDTF">2026-06-11T17:16:59Z</dcterms:modified>
</cp:coreProperties>
</file>